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6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N:\Projects\11206000\11206108\C. Report - advise\opleveren_definitief_2021\data_RPS\"/>
    </mc:Choice>
  </mc:AlternateContent>
  <xr:revisionPtr revIDLastSave="0" documentId="13_ncr:1_{768E32A4-CFFF-4198-8F4F-CD58AB7DB852}" xr6:coauthVersionLast="41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Export resultatentabel" sheetId="1" r:id="rId1"/>
  </sheets>
  <externalReferences>
    <externalReference r:id="rId2"/>
  </externalReferences>
  <definedNames>
    <definedName name="__123Graph_A" hidden="1">[1]Grafiek!#REF!</definedName>
    <definedName name="__123Graph_ABANDEN" hidden="1">#REF!</definedName>
    <definedName name="__123Graph_AGOLFDETAIL" hidden="1">#REF!</definedName>
    <definedName name="__123Graph_AGR.A" hidden="1">[1]Grafiek!#REF!</definedName>
    <definedName name="__123Graph_ASCHEEPSGOLF" hidden="1">#REF!</definedName>
    <definedName name="__123Graph_B" hidden="1">#REF!</definedName>
    <definedName name="__123Graph_BBANDEN" hidden="1">#REF!</definedName>
    <definedName name="__123Graph_BGOLFDETAIL" hidden="1">#REF!</definedName>
    <definedName name="__123Graph_BSCHEEPSGOLF" hidden="1">#REF!</definedName>
    <definedName name="__123Graph_C" hidden="1">#REF!</definedName>
    <definedName name="__123Graph_CGOLFDETAIL" hidden="1">#REF!</definedName>
    <definedName name="__123Graph_CSCHEEPSGOLF" hidden="1">#REF!</definedName>
    <definedName name="__123Graph_X" hidden="1">[1]Grafiek!#REF!</definedName>
    <definedName name="__123Graph_XBANDEN" hidden="1">#REF!</definedName>
    <definedName name="__123Graph_XGOLFDETAIL" hidden="1">#REF!</definedName>
    <definedName name="__123Graph_XGR.A" hidden="1">[1]Grafiek!#REF!</definedName>
    <definedName name="__123Graph_XSCHEEPSGOLF" hidden="1">#REF!</definedName>
    <definedName name="_106mu">[1]resultaten_tabel_2!#REF!</definedName>
    <definedName name="_10mu">[1]resultaten_tabel_2!#REF!</definedName>
    <definedName name="_125mu">[1]resultaten_tabel_2!#REF!</definedName>
    <definedName name="_150mu">[1]resultaten_tabel_2!#REF!</definedName>
    <definedName name="_16mu">[1]resultaten_tabel_2!#REF!</definedName>
    <definedName name="_180mu">[1]resultaten_tabel_2!#REF!</definedName>
    <definedName name="_20mu">[1]resultaten_tabel_2!#REF!</definedName>
    <definedName name="_30µm">#N/A</definedName>
    <definedName name="_38mu">[1]resultaten_tabel_2!#REF!</definedName>
    <definedName name="_45mu">[1]resultaten_tabel_2!#REF!</definedName>
    <definedName name="_63mu">[1]resultaten_tabel_2!#REF!</definedName>
    <definedName name="_6mu">[1]resultaten_tabel_2!#REF!</definedName>
    <definedName name="_75mu">[1]resultaten_tabel_2!#REF!</definedName>
    <definedName name="_8mu">[1]resultaten_tabel_2!#REF!</definedName>
    <definedName name="_90mu">[1]resultaten_tabel_2!#REF!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T8" i="1" l="1"/>
  <c r="AX8" i="1" l="1"/>
  <c r="AW8" i="1"/>
  <c r="AV8" i="1"/>
  <c r="AU8" i="1"/>
  <c r="BN8" i="1" l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8" i="1"/>
</calcChain>
</file>

<file path=xl/sharedStrings.xml><?xml version="1.0" encoding="utf-8"?>
<sst xmlns="http://schemas.openxmlformats.org/spreadsheetml/2006/main" count="671" uniqueCount="179">
  <si>
    <t>Boornr. Code</t>
  </si>
  <si>
    <t>Monster</t>
  </si>
  <si>
    <t>D60 / D10</t>
  </si>
  <si>
    <t>D15</t>
  </si>
  <si>
    <t>[ - ]</t>
  </si>
  <si>
    <t>x</t>
  </si>
  <si>
    <t>y</t>
  </si>
  <si>
    <t>Code zandwingebied</t>
  </si>
  <si>
    <t>M50</t>
  </si>
  <si>
    <t>Project</t>
  </si>
  <si>
    <t>Project RPS</t>
  </si>
  <si>
    <t>Monster RPS</t>
  </si>
  <si>
    <t>Visuele classificatie NEN-5104</t>
  </si>
  <si>
    <t>Gewicht totale monster + zakje/potje [g]</t>
  </si>
  <si>
    <t>Gewicht leeg zakje/potje [g]</t>
  </si>
  <si>
    <t>Gewicht droog monster [g]</t>
  </si>
  <si>
    <t>Monster dat is ingezet [g]</t>
  </si>
  <si>
    <t>Type monster</t>
  </si>
  <si>
    <t>2,0 mm [%]</t>
  </si>
  <si>
    <t>1,4 mm [%]</t>
  </si>
  <si>
    <t>1,0 mm [%]</t>
  </si>
  <si>
    <t>0,71 mm [%]</t>
  </si>
  <si>
    <t>0,500 mm [%]</t>
  </si>
  <si>
    <t>0,355 mm [%]</t>
  </si>
  <si>
    <t>0,250 mm [%]</t>
  </si>
  <si>
    <t>0,180 mm [%]</t>
  </si>
  <si>
    <t>0,125 mm [%]</t>
  </si>
  <si>
    <t>0,09 mm [%]</t>
  </si>
  <si>
    <t>0,075 mm [%]</t>
  </si>
  <si>
    <t>0,063 mm [%]</t>
  </si>
  <si>
    <t>2,0 mm [g]</t>
  </si>
  <si>
    <t>1,4 mm [g]</t>
  </si>
  <si>
    <t>1,0 mm [g]</t>
  </si>
  <si>
    <t>0,71 mm [g]</t>
  </si>
  <si>
    <t>0,500 mm [g]</t>
  </si>
  <si>
    <t>0,355 mm [g]</t>
  </si>
  <si>
    <t>0,250 mm [g]</t>
  </si>
  <si>
    <t>0,180 mm [g]</t>
  </si>
  <si>
    <t>0,125 mm [g]</t>
  </si>
  <si>
    <t>0,09 mm [g]</t>
  </si>
  <si>
    <t>0,075 mm [g]</t>
  </si>
  <si>
    <t>0,063 mm [g]</t>
  </si>
  <si>
    <t>Bodem &lt; 0,063 mm [g]</t>
  </si>
  <si>
    <t>D10</t>
  </si>
  <si>
    <t>D60</t>
  </si>
  <si>
    <t>D70</t>
  </si>
  <si>
    <t>[mm]</t>
  </si>
  <si>
    <t>fijnheidsgetal Fm</t>
  </si>
  <si>
    <t>Zeefverlies [%]</t>
  </si>
  <si>
    <t>Kwaliteitmonster?</t>
  </si>
  <si>
    <t>fracties</t>
  </si>
  <si>
    <t>grind (&gt; 2 mm)</t>
  </si>
  <si>
    <t>[%]</t>
  </si>
  <si>
    <t>zand (0,063 - 2 mm)</t>
  </si>
  <si>
    <t>silt+klei (&lt; 0,063 mm)</t>
  </si>
  <si>
    <t xml:space="preserve"> kentallen 0 - 2 mm</t>
  </si>
  <si>
    <t>kentallen 0,063 - 2 mm</t>
  </si>
  <si>
    <t>Verschil gewicht monster warm na droging 2 op 105C (T0/T1 enT0/T1+ 60 min) [%]</t>
  </si>
  <si>
    <t>Verschil gewicht monster warm na droging 1 op 40C (T0/T1 en T0/T1+ 60 min) [%]</t>
  </si>
  <si>
    <t>Monster &lt; 0,063 mm na natzeven  [g]</t>
  </si>
  <si>
    <t>Identificatie en beschrijving NEN-EN-ISO 14688-1</t>
  </si>
  <si>
    <t>M63</t>
  </si>
  <si>
    <t>Water gebruikt voor natzeven [l]</t>
  </si>
  <si>
    <t>Opmerkingen</t>
  </si>
  <si>
    <t>Gewicht droog monster met zoutcorrectie [g]</t>
  </si>
  <si>
    <t>fracties &lt;0,063 mm</t>
  </si>
  <si>
    <t>calculated, zonder zoutcorrectie</t>
  </si>
  <si>
    <t>calculated, met zoutcorrectie</t>
  </si>
  <si>
    <t>standaard, zonder zoutcorrectie</t>
  </si>
  <si>
    <t>standaard, met zoutcorrectie</t>
  </si>
  <si>
    <t>rest</t>
  </si>
  <si>
    <t>Kustlijnzorg 2021</t>
  </si>
  <si>
    <t>S7-16</t>
  </si>
  <si>
    <t>2108-1725</t>
  </si>
  <si>
    <t>21-121445</t>
  </si>
  <si>
    <t>21-121446</t>
  </si>
  <si>
    <t>21-121447</t>
  </si>
  <si>
    <t>21-121448</t>
  </si>
  <si>
    <t>21-121449</t>
  </si>
  <si>
    <t>21-121450</t>
  </si>
  <si>
    <t>21-121451</t>
  </si>
  <si>
    <t>21-121452</t>
  </si>
  <si>
    <t>21-121453</t>
  </si>
  <si>
    <t>21-121454</t>
  </si>
  <si>
    <t>21-121455</t>
  </si>
  <si>
    <t>21-121456</t>
  </si>
  <si>
    <t>21-121457</t>
  </si>
  <si>
    <t>21-121458</t>
  </si>
  <si>
    <t>21-121459</t>
  </si>
  <si>
    <t>21-121460</t>
  </si>
  <si>
    <t>21-121461</t>
  </si>
  <si>
    <t>21-121462</t>
  </si>
  <si>
    <t>21-121463</t>
  </si>
  <si>
    <t>21-121464</t>
  </si>
  <si>
    <t>21-121465</t>
  </si>
  <si>
    <t>21-121466</t>
  </si>
  <si>
    <t>21-121467</t>
  </si>
  <si>
    <t>21-121468</t>
  </si>
  <si>
    <t>21-121469</t>
  </si>
  <si>
    <t>21-121470</t>
  </si>
  <si>
    <t>21-121471</t>
  </si>
  <si>
    <t>21-121472</t>
  </si>
  <si>
    <t>21-121473</t>
  </si>
  <si>
    <t>21-121474</t>
  </si>
  <si>
    <t>21-121475</t>
  </si>
  <si>
    <t>21-121476</t>
  </si>
  <si>
    <t>21-121477</t>
  </si>
  <si>
    <t>21-121478</t>
  </si>
  <si>
    <t>21-121479</t>
  </si>
  <si>
    <t>21-121480</t>
  </si>
  <si>
    <t>21-121481</t>
  </si>
  <si>
    <t>21-121482</t>
  </si>
  <si>
    <t>21-121483</t>
  </si>
  <si>
    <t>21-121485</t>
  </si>
  <si>
    <t>21-121486</t>
  </si>
  <si>
    <t>21-121487</t>
  </si>
  <si>
    <t>21-121488</t>
  </si>
  <si>
    <t>21-121489</t>
  </si>
  <si>
    <t>21-121490</t>
  </si>
  <si>
    <t>21-121491</t>
  </si>
  <si>
    <t>21-121492</t>
  </si>
  <si>
    <t>21-121493</t>
  </si>
  <si>
    <t>21-121494</t>
  </si>
  <si>
    <t>21-121495</t>
  </si>
  <si>
    <t>21-121496</t>
  </si>
  <si>
    <t>21-121497</t>
  </si>
  <si>
    <t>21-121498</t>
  </si>
  <si>
    <t>21-121499</t>
  </si>
  <si>
    <t>21-121500</t>
  </si>
  <si>
    <t>21-121501</t>
  </si>
  <si>
    <t>21-121502</t>
  </si>
  <si>
    <t>21-121503</t>
  </si>
  <si>
    <t>21-121504</t>
  </si>
  <si>
    <t>21-121505</t>
  </si>
  <si>
    <t>21-121506</t>
  </si>
  <si>
    <t>21-121507</t>
  </si>
  <si>
    <t>Nee</t>
  </si>
  <si>
    <t>A</t>
  </si>
  <si>
    <t>B</t>
  </si>
  <si>
    <t>C</t>
  </si>
  <si>
    <t>D</t>
  </si>
  <si>
    <t>E</t>
  </si>
  <si>
    <t>F</t>
  </si>
  <si>
    <t>27</t>
  </si>
  <si>
    <t>G</t>
  </si>
  <si>
    <t>Zs1h1</t>
  </si>
  <si>
    <t>Sasishe</t>
  </si>
  <si>
    <t>-</t>
  </si>
  <si>
    <t>Sasi</t>
  </si>
  <si>
    <r>
      <t>Gewicht nat monster (NG</t>
    </r>
    <r>
      <rPr>
        <vertAlign val="subscript"/>
        <sz val="10"/>
        <color indexed="8"/>
        <rFont val="Arial"/>
        <family val="2"/>
      </rPr>
      <t>D</t>
    </r>
    <r>
      <rPr>
        <sz val="10"/>
        <color indexed="8"/>
        <rFont val="Arial"/>
        <family val="2"/>
      </rPr>
      <t>) [g]</t>
    </r>
  </si>
  <si>
    <t>Boornr</t>
  </si>
  <si>
    <t>Werknr</t>
  </si>
  <si>
    <t>z van [m+MV]</t>
  </si>
  <si>
    <t>z tot [m+MV]</t>
  </si>
  <si>
    <t>MV (-LAT)
mv</t>
  </si>
  <si>
    <t>BS070685</t>
  </si>
  <si>
    <t>BS070686</t>
  </si>
  <si>
    <t>BS070687</t>
  </si>
  <si>
    <t>BS070688</t>
  </si>
  <si>
    <t>BS070689</t>
  </si>
  <si>
    <t>BS070690</t>
  </si>
  <si>
    <t>BS070691</t>
  </si>
  <si>
    <t>BS070692</t>
  </si>
  <si>
    <t>BS070693</t>
  </si>
  <si>
    <t>BS070694</t>
  </si>
  <si>
    <t>BS070695</t>
  </si>
  <si>
    <t>BS070696</t>
  </si>
  <si>
    <t>S7-16-01</t>
  </si>
  <si>
    <t>S7-16-02</t>
  </si>
  <si>
    <t>S7-16-03</t>
  </si>
  <si>
    <t>S7-16-04</t>
  </si>
  <si>
    <t>S7-16-05</t>
  </si>
  <si>
    <t>S7-16-06</t>
  </si>
  <si>
    <t>S7-16-07</t>
  </si>
  <si>
    <t>S7-16-08</t>
  </si>
  <si>
    <t>S7-16-09</t>
  </si>
  <si>
    <t>S7-16-10</t>
  </si>
  <si>
    <t>S7-16-11</t>
  </si>
  <si>
    <t>S7-16-12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</si>
</sst>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0"/>
      <name val="Helv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8"/>
      <name val="Helv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theme="4" tint="-0.249977111117893"/>
      <name val="Arial"/>
      <family val="2"/>
    </font>
    <font>
      <sz val="10"/>
      <color rgb="FFFF0000"/>
      <name val="Arial"/>
      <family val="2"/>
    </font>
    <font>
      <b/>
      <sz val="10"/>
      <color theme="4" tint="-0.249977111117893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1" applyNumberFormat="0" applyAlignment="0" applyProtection="0"/>
    <xf numFmtId="0" fontId="4" fillId="21" borderId="2" applyNumberFormat="0" applyAlignment="0" applyProtection="0"/>
    <xf numFmtId="0" fontId="5" fillId="0" borderId="3" applyNumberFormat="0" applyFill="0" applyAlignment="0" applyProtection="0"/>
    <xf numFmtId="0" fontId="6" fillId="4" borderId="0" applyNumberFormat="0" applyBorder="0" applyAlignment="0" applyProtection="0"/>
    <xf numFmtId="0" fontId="7" fillId="7" borderId="1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3" borderId="7" applyNumberFormat="0" applyFont="0" applyAlignment="0" applyProtection="0"/>
    <xf numFmtId="0" fontId="13" fillId="3" borderId="0" applyNumberFormat="0" applyBorder="0" applyAlignment="0" applyProtection="0"/>
    <xf numFmtId="0" fontId="12" fillId="0" borderId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78">
    <xf numFmtId="0" fontId="0" fillId="0" borderId="0" xfId="0"/>
    <xf numFmtId="0" fontId="20" fillId="0" borderId="0" xfId="37" applyFont="1"/>
    <xf numFmtId="0" fontId="20" fillId="0" borderId="0" xfId="37" applyFont="1" applyFill="1"/>
    <xf numFmtId="0" fontId="20" fillId="0" borderId="0" xfId="37" applyFont="1" applyAlignment="1">
      <alignment horizontal="center"/>
    </xf>
    <xf numFmtId="0" fontId="20" fillId="25" borderId="12" xfId="37" applyFont="1" applyFill="1" applyBorder="1"/>
    <xf numFmtId="0" fontId="22" fillId="25" borderId="13" xfId="37" applyFont="1" applyFill="1" applyBorder="1"/>
    <xf numFmtId="2" fontId="20" fillId="0" borderId="19" xfId="37" applyNumberFormat="1" applyFont="1" applyFill="1" applyBorder="1" applyAlignment="1" applyProtection="1">
      <alignment horizontal="center"/>
    </xf>
    <xf numFmtId="2" fontId="20" fillId="0" borderId="19" xfId="37" applyNumberFormat="1" applyFont="1" applyFill="1" applyBorder="1" applyAlignment="1">
      <alignment horizontal="center"/>
    </xf>
    <xf numFmtId="0" fontId="20" fillId="0" borderId="0" xfId="37" applyFont="1" applyFill="1" applyBorder="1"/>
    <xf numFmtId="2" fontId="20" fillId="25" borderId="32" xfId="37" applyNumberFormat="1" applyFont="1" applyFill="1" applyBorder="1" applyAlignment="1">
      <alignment horizontal="center" vertical="center"/>
    </xf>
    <xf numFmtId="2" fontId="23" fillId="25" borderId="33" xfId="37" applyNumberFormat="1" applyFont="1" applyFill="1" applyBorder="1" applyAlignment="1">
      <alignment horizontal="center" vertical="center"/>
    </xf>
    <xf numFmtId="2" fontId="23" fillId="0" borderId="27" xfId="37" applyNumberFormat="1" applyFont="1" applyFill="1" applyBorder="1" applyAlignment="1" applyProtection="1">
      <alignment horizontal="center"/>
    </xf>
    <xf numFmtId="2" fontId="23" fillId="0" borderId="27" xfId="37" quotePrefix="1" applyNumberFormat="1" applyFont="1" applyFill="1" applyBorder="1" applyAlignment="1" applyProtection="1">
      <alignment horizontal="center"/>
    </xf>
    <xf numFmtId="2" fontId="23" fillId="0" borderId="10" xfId="37" applyNumberFormat="1" applyFont="1" applyFill="1" applyBorder="1" applyAlignment="1" applyProtection="1">
      <alignment horizontal="center"/>
    </xf>
    <xf numFmtId="2" fontId="23" fillId="0" borderId="10" xfId="37" quotePrefix="1" applyNumberFormat="1" applyFont="1" applyFill="1" applyBorder="1" applyAlignment="1" applyProtection="1">
      <alignment horizontal="center"/>
    </xf>
    <xf numFmtId="2" fontId="23" fillId="0" borderId="10" xfId="37" applyNumberFormat="1" applyFont="1" applyFill="1" applyBorder="1" applyAlignment="1">
      <alignment horizontal="center"/>
    </xf>
    <xf numFmtId="2" fontId="23" fillId="0" borderId="10" xfId="37" quotePrefix="1" applyNumberFormat="1" applyFont="1" applyFill="1" applyBorder="1" applyAlignment="1">
      <alignment horizontal="center"/>
    </xf>
    <xf numFmtId="0" fontId="20" fillId="0" borderId="55" xfId="37" applyFont="1" applyFill="1" applyBorder="1" applyAlignment="1"/>
    <xf numFmtId="0" fontId="20" fillId="0" borderId="11" xfId="37" applyNumberFormat="1" applyFont="1" applyFill="1" applyBorder="1" applyAlignment="1" applyProtection="1">
      <alignment horizontal="center"/>
    </xf>
    <xf numFmtId="0" fontId="20" fillId="24" borderId="21" xfId="37" applyNumberFormat="1" applyFont="1" applyFill="1" applyBorder="1" applyAlignment="1" applyProtection="1">
      <alignment horizontal="center"/>
    </xf>
    <xf numFmtId="0" fontId="20" fillId="24" borderId="22" xfId="37" applyNumberFormat="1" applyFont="1" applyFill="1" applyBorder="1" applyAlignment="1" applyProtection="1">
      <alignment horizontal="center"/>
    </xf>
    <xf numFmtId="0" fontId="20" fillId="0" borderId="39" xfId="37" applyNumberFormat="1" applyFont="1" applyFill="1" applyBorder="1" applyAlignment="1" applyProtection="1">
      <alignment horizontal="center"/>
    </xf>
    <xf numFmtId="0" fontId="20" fillId="24" borderId="10" xfId="37" applyNumberFormat="1" applyFont="1" applyFill="1" applyBorder="1" applyAlignment="1" applyProtection="1">
      <alignment horizontal="center"/>
    </xf>
    <xf numFmtId="0" fontId="20" fillId="0" borderId="0" xfId="37" applyFont="1" applyFill="1" applyAlignment="1">
      <alignment horizontal="center"/>
    </xf>
    <xf numFmtId="0" fontId="20" fillId="24" borderId="23" xfId="37" applyNumberFormat="1" applyFont="1" applyFill="1" applyBorder="1" applyAlignment="1" applyProtection="1">
      <alignment horizontal="center"/>
    </xf>
    <xf numFmtId="0" fontId="20" fillId="24" borderId="14" xfId="37" applyNumberFormat="1" applyFont="1" applyFill="1" applyBorder="1" applyAlignment="1" applyProtection="1">
      <alignment horizontal="center"/>
    </xf>
    <xf numFmtId="49" fontId="20" fillId="24" borderId="23" xfId="37" applyNumberFormat="1" applyFont="1" applyFill="1" applyBorder="1" applyAlignment="1" applyProtection="1">
      <alignment horizontal="center"/>
    </xf>
    <xf numFmtId="0" fontId="20" fillId="24" borderId="10" xfId="37" applyFont="1" applyFill="1" applyBorder="1" applyAlignment="1">
      <alignment horizontal="center"/>
    </xf>
    <xf numFmtId="0" fontId="20" fillId="24" borderId="23" xfId="37" applyFont="1" applyFill="1" applyBorder="1" applyAlignment="1">
      <alignment horizontal="center"/>
    </xf>
    <xf numFmtId="0" fontId="20" fillId="0" borderId="11" xfId="37" applyFont="1" applyFill="1" applyBorder="1" applyAlignment="1">
      <alignment horizontal="center"/>
    </xf>
    <xf numFmtId="2" fontId="20" fillId="0" borderId="26" xfId="37" applyNumberFormat="1" applyFont="1" applyFill="1" applyBorder="1" applyAlignment="1" applyProtection="1">
      <alignment horizontal="center"/>
    </xf>
    <xf numFmtId="2" fontId="20" fillId="0" borderId="27" xfId="37" applyNumberFormat="1" applyFont="1" applyFill="1" applyBorder="1" applyAlignment="1" applyProtection="1">
      <alignment horizontal="center"/>
    </xf>
    <xf numFmtId="2" fontId="20" fillId="0" borderId="28" xfId="37" applyNumberFormat="1" applyFont="1" applyFill="1" applyBorder="1" applyAlignment="1" applyProtection="1">
      <alignment horizontal="center"/>
    </xf>
    <xf numFmtId="2" fontId="23" fillId="0" borderId="35" xfId="37" applyNumberFormat="1" applyFont="1" applyFill="1" applyBorder="1" applyAlignment="1" applyProtection="1">
      <alignment horizontal="center"/>
    </xf>
    <xf numFmtId="2" fontId="20" fillId="25" borderId="34" xfId="37" applyNumberFormat="1" applyFont="1" applyFill="1" applyBorder="1" applyAlignment="1">
      <alignment horizontal="center" vertical="center"/>
    </xf>
    <xf numFmtId="2" fontId="20" fillId="0" borderId="15" xfId="37" applyNumberFormat="1" applyFont="1" applyFill="1" applyBorder="1" applyAlignment="1" applyProtection="1">
      <alignment horizontal="center"/>
    </xf>
    <xf numFmtId="2" fontId="20" fillId="0" borderId="15" xfId="37" applyNumberFormat="1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2" fontId="20" fillId="0" borderId="14" xfId="37" applyNumberFormat="1" applyFont="1" applyFill="1" applyBorder="1" applyAlignment="1" applyProtection="1">
      <alignment horizontal="center"/>
    </xf>
    <xf numFmtId="2" fontId="20" fillId="0" borderId="0" xfId="37" applyNumberFormat="1" applyFont="1" applyAlignment="1">
      <alignment horizontal="center"/>
    </xf>
    <xf numFmtId="2" fontId="20" fillId="0" borderId="0" xfId="37" applyNumberFormat="1" applyFont="1"/>
    <xf numFmtId="2" fontId="20" fillId="25" borderId="24" xfId="37" applyNumberFormat="1" applyFont="1" applyFill="1" applyBorder="1" applyAlignment="1">
      <alignment horizontal="center" vertical="center" wrapText="1"/>
    </xf>
    <xf numFmtId="2" fontId="20" fillId="25" borderId="30" xfId="37" applyNumberFormat="1" applyFont="1" applyFill="1" applyBorder="1" applyAlignment="1">
      <alignment horizontal="center" vertical="center" wrapText="1"/>
    </xf>
    <xf numFmtId="2" fontId="20" fillId="25" borderId="31" xfId="37" applyNumberFormat="1" applyFont="1" applyFill="1" applyBorder="1" applyAlignment="1">
      <alignment horizontal="center" vertical="center" wrapText="1"/>
    </xf>
    <xf numFmtId="2" fontId="23" fillId="25" borderId="30" xfId="37" applyNumberFormat="1" applyFont="1" applyFill="1" applyBorder="1" applyAlignment="1">
      <alignment horizontal="center" vertical="center" wrapText="1"/>
    </xf>
    <xf numFmtId="2" fontId="20" fillId="0" borderId="10" xfId="37" applyNumberFormat="1" applyFont="1" applyFill="1" applyBorder="1" applyAlignment="1" applyProtection="1">
      <alignment horizontal="center"/>
    </xf>
    <xf numFmtId="2" fontId="20" fillId="0" borderId="23" xfId="37" applyNumberFormat="1" applyFont="1" applyFill="1" applyBorder="1" applyAlignment="1" applyProtection="1">
      <alignment horizontal="center"/>
    </xf>
    <xf numFmtId="2" fontId="20" fillId="0" borderId="38" xfId="37" applyNumberFormat="1" applyFont="1" applyFill="1" applyBorder="1" applyAlignment="1" applyProtection="1">
      <alignment horizontal="center"/>
    </xf>
    <xf numFmtId="2" fontId="20" fillId="0" borderId="29" xfId="37" applyNumberFormat="1" applyFont="1" applyFill="1" applyBorder="1" applyAlignment="1" applyProtection="1">
      <alignment horizontal="center"/>
    </xf>
    <xf numFmtId="2" fontId="20" fillId="0" borderId="21" xfId="37" applyNumberFormat="1" applyFont="1" applyFill="1" applyBorder="1" applyAlignment="1" applyProtection="1">
      <alignment horizontal="center"/>
    </xf>
    <xf numFmtId="2" fontId="20" fillId="0" borderId="25" xfId="37" applyNumberFormat="1" applyFont="1" applyFill="1" applyBorder="1" applyAlignment="1" applyProtection="1">
      <alignment horizontal="center"/>
    </xf>
    <xf numFmtId="2" fontId="23" fillId="0" borderId="36" xfId="37" applyNumberFormat="1" applyFont="1" applyFill="1" applyBorder="1" applyAlignment="1" applyProtection="1">
      <alignment horizontal="center"/>
    </xf>
    <xf numFmtId="2" fontId="20" fillId="0" borderId="14" xfId="37" applyNumberFormat="1" applyFont="1" applyFill="1" applyBorder="1" applyAlignment="1">
      <alignment horizontal="center"/>
    </xf>
    <xf numFmtId="2" fontId="20" fillId="0" borderId="10" xfId="37" applyNumberFormat="1" applyFont="1" applyFill="1" applyBorder="1" applyAlignment="1">
      <alignment horizontal="center"/>
    </xf>
    <xf numFmtId="2" fontId="20" fillId="0" borderId="23" xfId="37" applyNumberFormat="1" applyFont="1" applyFill="1" applyBorder="1" applyAlignment="1">
      <alignment horizontal="center"/>
    </xf>
    <xf numFmtId="2" fontId="20" fillId="0" borderId="25" xfId="37" applyNumberFormat="1" applyFont="1" applyFill="1" applyBorder="1" applyAlignment="1">
      <alignment horizontal="center"/>
    </xf>
    <xf numFmtId="2" fontId="23" fillId="0" borderId="36" xfId="37" applyNumberFormat="1" applyFont="1" applyFill="1" applyBorder="1" applyAlignment="1">
      <alignment horizontal="center"/>
    </xf>
    <xf numFmtId="2" fontId="20" fillId="25" borderId="37" xfId="37" applyNumberFormat="1" applyFont="1" applyFill="1" applyBorder="1" applyAlignment="1">
      <alignment horizontal="center" vertical="center" wrapText="1"/>
    </xf>
    <xf numFmtId="2" fontId="20" fillId="0" borderId="39" xfId="37" applyNumberFormat="1" applyFont="1" applyFill="1" applyBorder="1" applyAlignment="1" applyProtection="1">
      <alignment horizontal="center"/>
    </xf>
    <xf numFmtId="2" fontId="24" fillId="0" borderId="15" xfId="37" applyNumberFormat="1" applyFont="1" applyFill="1" applyBorder="1" applyAlignment="1" applyProtection="1">
      <alignment horizontal="center"/>
    </xf>
    <xf numFmtId="2" fontId="24" fillId="0" borderId="15" xfId="37" applyNumberFormat="1" applyFont="1" applyFill="1" applyBorder="1" applyAlignment="1">
      <alignment horizontal="center"/>
    </xf>
    <xf numFmtId="2" fontId="20" fillId="25" borderId="29" xfId="37" applyNumberFormat="1" applyFont="1" applyFill="1" applyBorder="1" applyAlignment="1">
      <alignment vertical="center" wrapText="1"/>
    </xf>
    <xf numFmtId="2" fontId="20" fillId="25" borderId="21" xfId="37" applyNumberFormat="1" applyFont="1" applyFill="1" applyBorder="1" applyAlignment="1">
      <alignment vertical="center" wrapText="1"/>
    </xf>
    <xf numFmtId="2" fontId="20" fillId="25" borderId="45" xfId="37" applyNumberFormat="1" applyFont="1" applyFill="1" applyBorder="1" applyAlignment="1">
      <alignment vertical="center" textRotation="90" wrapText="1"/>
    </xf>
    <xf numFmtId="2" fontId="20" fillId="25" borderId="39" xfId="37" applyNumberFormat="1" applyFont="1" applyFill="1" applyBorder="1" applyAlignment="1">
      <alignment vertical="center" textRotation="90" wrapText="1"/>
    </xf>
    <xf numFmtId="2" fontId="20" fillId="25" borderId="41" xfId="37" applyNumberFormat="1" applyFont="1" applyFill="1" applyBorder="1" applyAlignment="1">
      <alignment vertical="center" wrapText="1"/>
    </xf>
    <xf numFmtId="2" fontId="20" fillId="25" borderId="43" xfId="37" applyNumberFormat="1" applyFont="1" applyFill="1" applyBorder="1" applyAlignment="1">
      <alignment vertical="center" wrapText="1"/>
    </xf>
    <xf numFmtId="2" fontId="21" fillId="25" borderId="40" xfId="37" applyNumberFormat="1" applyFont="1" applyFill="1" applyBorder="1" applyAlignment="1">
      <alignment vertical="center" wrapText="1"/>
    </xf>
    <xf numFmtId="2" fontId="21" fillId="25" borderId="42" xfId="37" applyNumberFormat="1" applyFont="1" applyFill="1" applyBorder="1" applyAlignment="1">
      <alignment vertical="center" wrapText="1"/>
    </xf>
    <xf numFmtId="2" fontId="21" fillId="25" borderId="44" xfId="37" applyNumberFormat="1" applyFont="1" applyFill="1" applyBorder="1" applyAlignment="1">
      <alignment vertical="center" wrapText="1"/>
    </xf>
    <xf numFmtId="0" fontId="20" fillId="0" borderId="20" xfId="37" applyFont="1" applyBorder="1" applyAlignment="1">
      <alignment horizontal="center"/>
    </xf>
    <xf numFmtId="164" fontId="20" fillId="0" borderId="10" xfId="37" applyNumberFormat="1" applyFont="1" applyFill="1" applyBorder="1" applyAlignment="1" applyProtection="1">
      <alignment horizontal="center"/>
    </xf>
    <xf numFmtId="164" fontId="20" fillId="0" borderId="10" xfId="37" applyNumberFormat="1" applyFont="1" applyFill="1" applyBorder="1" applyAlignment="1">
      <alignment horizontal="center"/>
    </xf>
    <xf numFmtId="0" fontId="20" fillId="0" borderId="20" xfId="37" applyFont="1" applyBorder="1" applyAlignment="1">
      <alignment horizontal="center" vertical="top"/>
    </xf>
    <xf numFmtId="0" fontId="20" fillId="0" borderId="0" xfId="37" applyFont="1" applyAlignment="1">
      <alignment horizontal="left" vertical="top"/>
    </xf>
    <xf numFmtId="0" fontId="20" fillId="0" borderId="11" xfId="37" applyNumberFormat="1" applyFont="1" applyFill="1" applyBorder="1" applyAlignment="1" applyProtection="1">
      <alignment horizontal="left" vertical="top"/>
    </xf>
    <xf numFmtId="2" fontId="21" fillId="0" borderId="10" xfId="37" applyNumberFormat="1" applyFont="1" applyFill="1" applyBorder="1" applyAlignment="1" applyProtection="1">
      <alignment horizontal="center"/>
    </xf>
    <xf numFmtId="2" fontId="21" fillId="0" borderId="10" xfId="37" applyNumberFormat="1" applyFont="1" applyFill="1" applyBorder="1" applyAlignment="1">
      <alignment horizontal="center"/>
    </xf>
    <xf numFmtId="2" fontId="20" fillId="25" borderId="16" xfId="37" applyNumberFormat="1" applyFont="1" applyFill="1" applyBorder="1" applyAlignment="1">
      <alignment horizontal="center" vertical="center" wrapText="1"/>
    </xf>
    <xf numFmtId="2" fontId="21" fillId="0" borderId="21" xfId="37" applyNumberFormat="1" applyFont="1" applyFill="1" applyBorder="1" applyAlignment="1" applyProtection="1">
      <alignment horizontal="center"/>
    </xf>
    <xf numFmtId="2" fontId="20" fillId="25" borderId="17" xfId="37" applyNumberFormat="1" applyFont="1" applyFill="1" applyBorder="1" applyAlignment="1">
      <alignment horizontal="center" vertical="center" wrapText="1"/>
    </xf>
    <xf numFmtId="2" fontId="20" fillId="25" borderId="18" xfId="37" applyNumberFormat="1" applyFont="1" applyFill="1" applyBorder="1" applyAlignment="1">
      <alignment horizontal="center" vertical="center" wrapText="1"/>
    </xf>
    <xf numFmtId="0" fontId="20" fillId="0" borderId="0" xfId="37" applyNumberFormat="1" applyFont="1"/>
    <xf numFmtId="0" fontId="20" fillId="0" borderId="0" xfId="37" applyNumberFormat="1" applyFont="1" applyFill="1" applyBorder="1"/>
    <xf numFmtId="0" fontId="20" fillId="0" borderId="20" xfId="37" applyNumberFormat="1" applyFont="1" applyBorder="1" applyAlignment="1">
      <alignment horizontal="center"/>
    </xf>
    <xf numFmtId="0" fontId="20" fillId="24" borderId="10" xfId="37" applyNumberFormat="1" applyFont="1" applyFill="1" applyBorder="1" applyAlignment="1">
      <alignment horizontal="center"/>
    </xf>
    <xf numFmtId="2" fontId="20" fillId="25" borderId="45" xfId="37" applyNumberFormat="1" applyFont="1" applyFill="1" applyBorder="1" applyAlignment="1">
      <alignment horizontal="center" vertical="center" textRotation="90" wrapText="1"/>
    </xf>
    <xf numFmtId="2" fontId="20" fillId="25" borderId="43" xfId="37" applyNumberFormat="1" applyFont="1" applyFill="1" applyBorder="1" applyAlignment="1">
      <alignment horizontal="center" vertical="center" wrapText="1"/>
    </xf>
    <xf numFmtId="2" fontId="20" fillId="25" borderId="41" xfId="37" applyNumberFormat="1" applyFont="1" applyFill="1" applyBorder="1" applyAlignment="1">
      <alignment horizontal="center" vertical="center" wrapText="1"/>
    </xf>
    <xf numFmtId="164" fontId="27" fillId="25" borderId="42" xfId="0" applyNumberFormat="1" applyFont="1" applyFill="1" applyBorder="1" applyAlignment="1">
      <alignment horizontal="center" vertical="center" wrapText="1"/>
    </xf>
    <xf numFmtId="164" fontId="27" fillId="25" borderId="43" xfId="0" applyNumberFormat="1" applyFont="1" applyFill="1" applyBorder="1" applyAlignment="1">
      <alignment horizontal="center" vertical="center" wrapText="1"/>
    </xf>
    <xf numFmtId="164" fontId="27" fillId="25" borderId="21" xfId="0" applyNumberFormat="1" applyFont="1" applyFill="1" applyBorder="1" applyAlignment="1">
      <alignment horizontal="center" vertical="center" wrapText="1"/>
    </xf>
    <xf numFmtId="2" fontId="20" fillId="0" borderId="14" xfId="37" applyNumberFormat="1" applyFont="1" applyBorder="1" applyAlignment="1">
      <alignment horizontal="center"/>
    </xf>
    <xf numFmtId="2" fontId="20" fillId="0" borderId="10" xfId="37" applyNumberFormat="1" applyFont="1" applyBorder="1" applyAlignment="1">
      <alignment horizontal="center"/>
    </xf>
    <xf numFmtId="164" fontId="20" fillId="0" borderId="10" xfId="37" applyNumberFormat="1" applyFont="1" applyBorder="1" applyAlignment="1">
      <alignment horizontal="center"/>
    </xf>
    <xf numFmtId="2" fontId="20" fillId="0" borderId="23" xfId="37" applyNumberFormat="1" applyFont="1" applyBorder="1" applyAlignment="1">
      <alignment horizontal="center"/>
    </xf>
    <xf numFmtId="2" fontId="20" fillId="0" borderId="15" xfId="37" applyNumberFormat="1" applyFont="1" applyBorder="1" applyAlignment="1">
      <alignment horizontal="center"/>
    </xf>
    <xf numFmtId="2" fontId="24" fillId="0" borderId="15" xfId="37" applyNumberFormat="1" applyFont="1" applyBorder="1" applyAlignment="1">
      <alignment horizontal="center"/>
    </xf>
    <xf numFmtId="2" fontId="20" fillId="0" borderId="25" xfId="37" applyNumberFormat="1" applyFont="1" applyBorder="1" applyAlignment="1">
      <alignment horizontal="center"/>
    </xf>
    <xf numFmtId="2" fontId="21" fillId="0" borderId="10" xfId="37" applyNumberFormat="1" applyFont="1" applyBorder="1" applyAlignment="1">
      <alignment horizontal="center"/>
    </xf>
    <xf numFmtId="2" fontId="23" fillId="0" borderId="36" xfId="37" applyNumberFormat="1" applyFont="1" applyBorder="1" applyAlignment="1">
      <alignment horizontal="center"/>
    </xf>
    <xf numFmtId="2" fontId="23" fillId="0" borderId="10" xfId="37" applyNumberFormat="1" applyFont="1" applyBorder="1" applyAlignment="1">
      <alignment horizontal="center"/>
    </xf>
    <xf numFmtId="0" fontId="20" fillId="0" borderId="19" xfId="37" applyFont="1" applyBorder="1" applyAlignment="1">
      <alignment horizontal="center"/>
    </xf>
    <xf numFmtId="0" fontId="20" fillId="0" borderId="11" xfId="37" applyFont="1" applyBorder="1" applyAlignment="1">
      <alignment horizontal="center"/>
    </xf>
    <xf numFmtId="2" fontId="20" fillId="25" borderId="44" xfId="37" applyNumberFormat="1" applyFont="1" applyFill="1" applyBorder="1" applyAlignment="1">
      <alignment horizontal="center" vertical="center" textRotation="90" wrapText="1"/>
    </xf>
    <xf numFmtId="2" fontId="20" fillId="25" borderId="45" xfId="37" applyNumberFormat="1" applyFont="1" applyFill="1" applyBorder="1" applyAlignment="1">
      <alignment horizontal="center" vertical="center" textRotation="90" wrapText="1"/>
    </xf>
    <xf numFmtId="2" fontId="21" fillId="25" borderId="13" xfId="37" applyNumberFormat="1" applyFont="1" applyFill="1" applyBorder="1" applyAlignment="1">
      <alignment horizontal="center" vertical="center" wrapText="1"/>
    </xf>
    <xf numFmtId="2" fontId="21" fillId="25" borderId="46" xfId="37" applyNumberFormat="1" applyFont="1" applyFill="1" applyBorder="1" applyAlignment="1">
      <alignment horizontal="center" vertical="center" wrapText="1"/>
    </xf>
    <xf numFmtId="2" fontId="21" fillId="25" borderId="12" xfId="37" applyNumberFormat="1" applyFont="1" applyFill="1" applyBorder="1" applyAlignment="1">
      <alignment horizontal="center" vertical="center" wrapText="1"/>
    </xf>
    <xf numFmtId="2" fontId="20" fillId="25" borderId="21" xfId="37" applyNumberFormat="1" applyFont="1" applyFill="1" applyBorder="1" applyAlignment="1">
      <alignment horizontal="center" vertical="center" textRotation="90"/>
    </xf>
    <xf numFmtId="2" fontId="20" fillId="25" borderId="10" xfId="37" applyNumberFormat="1" applyFont="1" applyFill="1" applyBorder="1" applyAlignment="1">
      <alignment horizontal="center" vertical="center" textRotation="90"/>
    </xf>
    <xf numFmtId="2" fontId="20" fillId="25" borderId="56" xfId="37" applyNumberFormat="1" applyFont="1" applyFill="1" applyBorder="1" applyAlignment="1">
      <alignment horizontal="center" vertical="center" textRotation="90" wrapText="1"/>
    </xf>
    <xf numFmtId="2" fontId="20" fillId="25" borderId="47" xfId="37" applyNumberFormat="1" applyFont="1" applyFill="1" applyBorder="1" applyAlignment="1">
      <alignment horizontal="center" vertical="center" textRotation="90" wrapText="1"/>
    </xf>
    <xf numFmtId="2" fontId="20" fillId="25" borderId="42" xfId="37" applyNumberFormat="1" applyFont="1" applyFill="1" applyBorder="1" applyAlignment="1">
      <alignment horizontal="center" vertical="center" textRotation="90" wrapText="1"/>
    </xf>
    <xf numFmtId="2" fontId="20" fillId="25" borderId="21" xfId="37" applyNumberFormat="1" applyFont="1" applyFill="1" applyBorder="1" applyAlignment="1">
      <alignment horizontal="center" vertical="center" textRotation="90" wrapText="1"/>
    </xf>
    <xf numFmtId="2" fontId="20" fillId="25" borderId="57" xfId="37" applyNumberFormat="1" applyFont="1" applyFill="1" applyBorder="1" applyAlignment="1">
      <alignment horizontal="center" vertical="center" textRotation="90" wrapText="1"/>
    </xf>
    <xf numFmtId="2" fontId="20" fillId="25" borderId="0" xfId="37" applyNumberFormat="1" applyFont="1" applyFill="1" applyBorder="1" applyAlignment="1">
      <alignment horizontal="center" vertical="center" textRotation="90" wrapText="1"/>
    </xf>
    <xf numFmtId="2" fontId="20" fillId="25" borderId="39" xfId="37" applyNumberFormat="1" applyFont="1" applyFill="1" applyBorder="1" applyAlignment="1">
      <alignment horizontal="center" vertical="center" textRotation="90"/>
    </xf>
    <xf numFmtId="2" fontId="20" fillId="25" borderId="15" xfId="37" applyNumberFormat="1" applyFont="1" applyFill="1" applyBorder="1" applyAlignment="1">
      <alignment horizontal="center" vertical="center" textRotation="90"/>
    </xf>
    <xf numFmtId="2" fontId="20" fillId="25" borderId="40" xfId="37" applyNumberFormat="1" applyFont="1" applyFill="1" applyBorder="1" applyAlignment="1">
      <alignment horizontal="center" vertical="center" textRotation="90" wrapText="1"/>
    </xf>
    <xf numFmtId="2" fontId="20" fillId="25" borderId="29" xfId="37" applyNumberFormat="1" applyFont="1" applyFill="1" applyBorder="1" applyAlignment="1">
      <alignment horizontal="center" vertical="center" textRotation="90" wrapText="1"/>
    </xf>
    <xf numFmtId="2" fontId="20" fillId="25" borderId="39" xfId="37" applyNumberFormat="1" applyFont="1" applyFill="1" applyBorder="1" applyAlignment="1">
      <alignment horizontal="center" vertical="center" textRotation="90" wrapText="1"/>
    </xf>
    <xf numFmtId="2" fontId="20" fillId="25" borderId="40" xfId="37" applyNumberFormat="1" applyFont="1" applyFill="1" applyBorder="1" applyAlignment="1">
      <alignment horizontal="center" vertical="center" textRotation="90"/>
    </xf>
    <xf numFmtId="2" fontId="20" fillId="25" borderId="29" xfId="37" applyNumberFormat="1" applyFont="1" applyFill="1" applyBorder="1" applyAlignment="1">
      <alignment horizontal="center" vertical="center" textRotation="90"/>
    </xf>
    <xf numFmtId="0" fontId="20" fillId="24" borderId="13" xfId="37" applyFont="1" applyFill="1" applyBorder="1" applyAlignment="1">
      <alignment horizontal="center"/>
    </xf>
    <xf numFmtId="0" fontId="20" fillId="24" borderId="46" xfId="37" applyFont="1" applyFill="1" applyBorder="1" applyAlignment="1">
      <alignment horizontal="center"/>
    </xf>
    <xf numFmtId="0" fontId="20" fillId="25" borderId="42" xfId="37" applyFont="1" applyFill="1" applyBorder="1" applyAlignment="1">
      <alignment horizontal="center" vertical="center" textRotation="90" wrapText="1"/>
    </xf>
    <xf numFmtId="0" fontId="20" fillId="25" borderId="43" xfId="37" applyFont="1" applyFill="1" applyBorder="1" applyAlignment="1">
      <alignment horizontal="center" vertical="center" textRotation="90" wrapText="1"/>
    </xf>
    <xf numFmtId="0" fontId="20" fillId="25" borderId="21" xfId="37" applyFont="1" applyFill="1" applyBorder="1" applyAlignment="1">
      <alignment horizontal="center" vertical="center" textRotation="90" wrapText="1"/>
    </xf>
    <xf numFmtId="2" fontId="27" fillId="25" borderId="42" xfId="0" applyNumberFormat="1" applyFont="1" applyFill="1" applyBorder="1" applyAlignment="1">
      <alignment horizontal="center" vertical="center" wrapText="1"/>
    </xf>
    <xf numFmtId="2" fontId="27" fillId="25" borderId="43" xfId="0" applyNumberFormat="1" applyFont="1" applyFill="1" applyBorder="1" applyAlignment="1">
      <alignment horizontal="center" vertical="center" wrapText="1"/>
    </xf>
    <xf numFmtId="2" fontId="27" fillId="25" borderId="21" xfId="0" applyNumberFormat="1" applyFont="1" applyFill="1" applyBorder="1" applyAlignment="1">
      <alignment horizontal="center" vertical="center" wrapText="1"/>
    </xf>
    <xf numFmtId="0" fontId="20" fillId="25" borderId="27" xfId="37" applyFont="1" applyFill="1" applyBorder="1" applyAlignment="1">
      <alignment horizontal="center" vertical="center" textRotation="90" wrapText="1"/>
    </xf>
    <xf numFmtId="0" fontId="20" fillId="25" borderId="10" xfId="37" applyFont="1" applyFill="1" applyBorder="1" applyAlignment="1">
      <alignment horizontal="center" vertical="center" textRotation="90" wrapText="1"/>
    </xf>
    <xf numFmtId="2" fontId="27" fillId="25" borderId="27" xfId="0" applyNumberFormat="1" applyFont="1" applyFill="1" applyBorder="1" applyAlignment="1">
      <alignment horizontal="center" vertical="center" wrapText="1"/>
    </xf>
    <xf numFmtId="2" fontId="27" fillId="25" borderId="10" xfId="0" applyNumberFormat="1" applyFont="1" applyFill="1" applyBorder="1" applyAlignment="1">
      <alignment horizontal="center" vertical="center" wrapText="1"/>
    </xf>
    <xf numFmtId="2" fontId="20" fillId="25" borderId="42" xfId="37" applyNumberFormat="1" applyFont="1" applyFill="1" applyBorder="1" applyAlignment="1">
      <alignment horizontal="center" vertical="center" wrapText="1"/>
    </xf>
    <xf numFmtId="2" fontId="20" fillId="25" borderId="43" xfId="37" applyNumberFormat="1" applyFont="1" applyFill="1" applyBorder="1" applyAlignment="1">
      <alignment horizontal="center" vertical="center" wrapText="1"/>
    </xf>
    <xf numFmtId="2" fontId="20" fillId="25" borderId="21" xfId="37" applyNumberFormat="1" applyFont="1" applyFill="1" applyBorder="1" applyAlignment="1">
      <alignment horizontal="center" vertical="center" wrapText="1"/>
    </xf>
    <xf numFmtId="0" fontId="20" fillId="25" borderId="28" xfId="37" applyFont="1" applyFill="1" applyBorder="1" applyAlignment="1">
      <alignment horizontal="center" vertical="center" textRotation="90" wrapText="1"/>
    </xf>
    <xf numFmtId="0" fontId="20" fillId="25" borderId="15" xfId="37" applyFont="1" applyFill="1" applyBorder="1" applyAlignment="1">
      <alignment horizontal="center" vertical="center" textRotation="90" wrapText="1"/>
    </xf>
    <xf numFmtId="2" fontId="27" fillId="25" borderId="26" xfId="0" applyNumberFormat="1" applyFont="1" applyFill="1" applyBorder="1" applyAlignment="1">
      <alignment horizontal="center" vertical="center" wrapText="1"/>
    </xf>
    <xf numFmtId="2" fontId="27" fillId="25" borderId="14" xfId="0" applyNumberFormat="1" applyFont="1" applyFill="1" applyBorder="1" applyAlignment="1">
      <alignment horizontal="center" vertical="center" wrapText="1"/>
    </xf>
    <xf numFmtId="0" fontId="20" fillId="25" borderId="13" xfId="37" applyFont="1" applyFill="1" applyBorder="1" applyAlignment="1">
      <alignment horizontal="center" vertical="center" textRotation="90"/>
    </xf>
    <xf numFmtId="0" fontId="20" fillId="25" borderId="48" xfId="37" applyFont="1" applyFill="1" applyBorder="1" applyAlignment="1">
      <alignment horizontal="center" vertical="center" textRotation="90"/>
    </xf>
    <xf numFmtId="0" fontId="20" fillId="25" borderId="49" xfId="37" applyFont="1" applyFill="1" applyBorder="1" applyAlignment="1">
      <alignment horizontal="center" vertical="center" textRotation="90"/>
    </xf>
    <xf numFmtId="0" fontId="20" fillId="25" borderId="27" xfId="37" applyFont="1" applyFill="1" applyBorder="1" applyAlignment="1">
      <alignment horizontal="center" vertical="center" textRotation="90"/>
    </xf>
    <xf numFmtId="0" fontId="20" fillId="25" borderId="53" xfId="37" applyNumberFormat="1" applyFont="1" applyFill="1" applyBorder="1" applyAlignment="1">
      <alignment horizontal="center" vertical="center" textRotation="90" wrapText="1"/>
    </xf>
    <xf numFmtId="0" fontId="20" fillId="25" borderId="23" xfId="37" applyNumberFormat="1" applyFont="1" applyFill="1" applyBorder="1" applyAlignment="1">
      <alignment horizontal="center" vertical="center" textRotation="90" wrapText="1"/>
    </xf>
    <xf numFmtId="0" fontId="20" fillId="25" borderId="26" xfId="37" applyFont="1" applyFill="1" applyBorder="1" applyAlignment="1">
      <alignment horizontal="center" vertical="center" textRotation="90" wrapText="1"/>
    </xf>
    <xf numFmtId="0" fontId="20" fillId="25" borderId="14" xfId="37" applyFont="1" applyFill="1" applyBorder="1" applyAlignment="1">
      <alignment horizontal="center" vertical="center" textRotation="90" wrapText="1"/>
    </xf>
    <xf numFmtId="2" fontId="27" fillId="25" borderId="44" xfId="0" applyNumberFormat="1" applyFont="1" applyFill="1" applyBorder="1" applyAlignment="1">
      <alignment horizontal="center" vertical="center" wrapText="1"/>
    </xf>
    <xf numFmtId="2" fontId="27" fillId="25" borderId="45" xfId="0" applyNumberFormat="1" applyFont="1" applyFill="1" applyBorder="1" applyAlignment="1">
      <alignment horizontal="center" vertical="center" wrapText="1"/>
    </xf>
    <xf numFmtId="2" fontId="27" fillId="25" borderId="39" xfId="0" applyNumberFormat="1" applyFont="1" applyFill="1" applyBorder="1" applyAlignment="1">
      <alignment horizontal="center" vertical="center" wrapText="1"/>
    </xf>
    <xf numFmtId="2" fontId="20" fillId="25" borderId="40" xfId="37" applyNumberFormat="1" applyFont="1" applyFill="1" applyBorder="1" applyAlignment="1">
      <alignment horizontal="center" vertical="center" wrapText="1"/>
    </xf>
    <xf numFmtId="2" fontId="20" fillId="25" borderId="41" xfId="37" applyNumberFormat="1" applyFont="1" applyFill="1" applyBorder="1" applyAlignment="1">
      <alignment horizontal="center" vertical="center" wrapText="1"/>
    </xf>
    <xf numFmtId="2" fontId="20" fillId="25" borderId="29" xfId="37" applyNumberFormat="1" applyFont="1" applyFill="1" applyBorder="1" applyAlignment="1">
      <alignment horizontal="center" vertical="center" wrapText="1"/>
    </xf>
    <xf numFmtId="0" fontId="20" fillId="25" borderId="54" xfId="37" applyFont="1" applyFill="1" applyBorder="1" applyAlignment="1">
      <alignment horizontal="center" vertical="center" wrapText="1"/>
    </xf>
    <xf numFmtId="0" fontId="20" fillId="25" borderId="11" xfId="37" applyFont="1" applyFill="1" applyBorder="1" applyAlignment="1">
      <alignment horizontal="center" vertical="center" wrapText="1"/>
    </xf>
    <xf numFmtId="2" fontId="20" fillId="25" borderId="50" xfId="37" applyNumberFormat="1" applyFont="1" applyFill="1" applyBorder="1" applyAlignment="1">
      <alignment horizontal="center" vertical="center" textRotation="90"/>
    </xf>
    <xf numFmtId="2" fontId="20" fillId="25" borderId="51" xfId="37" applyNumberFormat="1" applyFont="1" applyFill="1" applyBorder="1" applyAlignment="1">
      <alignment horizontal="center" vertical="center" textRotation="90"/>
    </xf>
    <xf numFmtId="2" fontId="20" fillId="25" borderId="52" xfId="37" applyNumberFormat="1" applyFont="1" applyFill="1" applyBorder="1" applyAlignment="1">
      <alignment horizontal="center" vertical="center" textRotation="90"/>
    </xf>
    <xf numFmtId="0" fontId="20" fillId="25" borderId="50" xfId="37" applyFont="1" applyFill="1" applyBorder="1" applyAlignment="1">
      <alignment horizontal="center" vertical="center" wrapText="1"/>
    </xf>
    <xf numFmtId="0" fontId="20" fillId="25" borderId="51" xfId="37" applyFont="1" applyFill="1" applyBorder="1" applyAlignment="1">
      <alignment horizontal="center" vertical="center" wrapText="1"/>
    </xf>
    <xf numFmtId="0" fontId="20" fillId="25" borderId="52" xfId="37" applyFont="1" applyFill="1" applyBorder="1" applyAlignment="1">
      <alignment horizontal="center" vertical="center" wrapText="1"/>
    </xf>
    <xf numFmtId="2" fontId="23" fillId="25" borderId="22" xfId="37" applyNumberFormat="1" applyFont="1" applyFill="1" applyBorder="1" applyAlignment="1">
      <alignment horizontal="center" vertical="center" textRotation="90"/>
    </xf>
    <xf numFmtId="2" fontId="23" fillId="25" borderId="23" xfId="37" applyNumberFormat="1" applyFont="1" applyFill="1" applyBorder="1" applyAlignment="1">
      <alignment horizontal="center" vertical="center" textRotation="90"/>
    </xf>
    <xf numFmtId="2" fontId="23" fillId="25" borderId="21" xfId="37" applyNumberFormat="1" applyFont="1" applyFill="1" applyBorder="1" applyAlignment="1">
      <alignment horizontal="center" vertical="center" textRotation="90"/>
    </xf>
    <xf numFmtId="2" fontId="23" fillId="25" borderId="10" xfId="37" applyNumberFormat="1" applyFont="1" applyFill="1" applyBorder="1" applyAlignment="1">
      <alignment horizontal="center" vertical="center" textRotation="90"/>
    </xf>
    <xf numFmtId="2" fontId="25" fillId="25" borderId="13" xfId="37" applyNumberFormat="1" applyFont="1" applyFill="1" applyBorder="1" applyAlignment="1">
      <alignment horizontal="center" vertical="center" shrinkToFit="1"/>
    </xf>
    <xf numFmtId="2" fontId="25" fillId="25" borderId="46" xfId="37" applyNumberFormat="1" applyFont="1" applyFill="1" applyBorder="1" applyAlignment="1">
      <alignment horizontal="center" vertical="center" shrinkToFit="1"/>
    </xf>
    <xf numFmtId="2" fontId="23" fillId="25" borderId="47" xfId="37" applyNumberFormat="1" applyFont="1" applyFill="1" applyBorder="1" applyAlignment="1">
      <alignment horizontal="center" vertical="center" textRotation="90"/>
    </xf>
    <xf numFmtId="2" fontId="23" fillId="25" borderId="36" xfId="37" applyNumberFormat="1" applyFont="1" applyFill="1" applyBorder="1" applyAlignment="1">
      <alignment horizontal="center" vertical="center" textRotation="90"/>
    </xf>
    <xf numFmtId="0" fontId="20" fillId="25" borderId="26" xfId="37" applyNumberFormat="1" applyFont="1" applyFill="1" applyBorder="1" applyAlignment="1">
      <alignment horizontal="center" vertical="center" textRotation="90" wrapText="1"/>
    </xf>
    <xf numFmtId="0" fontId="20" fillId="25" borderId="14" xfId="37" applyNumberFormat="1" applyFont="1" applyFill="1" applyBorder="1" applyAlignment="1">
      <alignment horizontal="center" vertical="center" textRotation="90" wrapText="1"/>
    </xf>
    <xf numFmtId="0" fontId="20" fillId="24" borderId="14" xfId="37" applyNumberFormat="1" applyFont="1" applyFill="1" applyBorder="1" applyAlignment="1">
      <alignment horizontal="center"/>
    </xf>
    <xf numFmtId="2" fontId="20" fillId="24" borderId="15" xfId="37" applyNumberFormat="1" applyFont="1" applyFill="1" applyBorder="1" applyAlignment="1" applyProtection="1">
      <alignment horizontal="center"/>
    </xf>
    <xf numFmtId="2" fontId="20" fillId="24" borderId="15" xfId="37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6" builtinId="27" customBuiltin="1"/>
    <cellStyle name="Calculation" xfId="25" builtinId="22" customBuiltin="1"/>
    <cellStyle name="Check Cell" xfId="26" builtinId="23" customBuiltin="1"/>
    <cellStyle name="Explanatory Text" xfId="41" builtinId="53" customBuiltin="1"/>
    <cellStyle name="Good" xfId="28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29" builtinId="20" customBuiltin="1"/>
    <cellStyle name="Linked Cell" xfId="27" builtinId="24" customBuiltin="1"/>
    <cellStyle name="Neutral" xfId="34" builtinId="28" customBuiltin="1"/>
    <cellStyle name="Normal" xfId="0" builtinId="0"/>
    <cellStyle name="Note" xfId="35" builtinId="10" customBuiltin="1"/>
    <cellStyle name="Output" xfId="40" builtinId="21" customBuiltin="1"/>
    <cellStyle name="Standaard_Zeefprogramma NEN5104 onderbalk" xfId="37" xr:uid="{00000000-0005-0000-0000-000025000000}"/>
    <cellStyle name="Title" xfId="38" builtinId="15" customBuiltin="1"/>
    <cellStyle name="Total" xfId="39" builtinId="25" customBuiltin="1"/>
    <cellStyle name="Warning Text" xfId="42" builtinId="11" customBuiltin="1"/>
  </cellStyles>
  <dxfs count="66"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0</xdr:rowOff>
    </xdr:from>
    <xdr:to>
      <xdr:col>1</xdr:col>
      <xdr:colOff>19050</xdr:colOff>
      <xdr:row>2</xdr:row>
      <xdr:rowOff>158750</xdr:rowOff>
    </xdr:to>
    <xdr:pic>
      <xdr:nvPicPr>
        <xdr:cNvPr id="1066" name="Afbeelding 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61925"/>
          <a:ext cx="7524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sgroup-my.sharepoint.com/personal/joeri_hoppenbrouwers_rps_nl/Documents/Mijn%20documenten/Geotechnisch%20laboratorium/RWS%20Kustlijnzorg/Voorbereiding%20analyses/file:/F:/Tools/zeefprogramm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kom"/>
      <sheetName val="stroomschema"/>
      <sheetName val="invoer gegevens"/>
      <sheetName val="Zeefkromme tot 10 mm"/>
      <sheetName val="Zeefkromme tot 100 mm"/>
      <sheetName val="Grafiek"/>
      <sheetName val="resultaten tabel"/>
      <sheetName val="print blad_A4"/>
      <sheetName val="Export resultatentabel"/>
      <sheetName val="lijstje"/>
      <sheetName val="resultaten_tabel_2"/>
      <sheetName val="HHNK 4.2 kv"/>
      <sheetName val="Release notes"/>
      <sheetName val="Programma werking"/>
      <sheetName val="invoer boorgegevens"/>
      <sheetName val="gegevens_verwerken"/>
      <sheetName val="percentages cumulatief"/>
      <sheetName val="perc cum groot klein"/>
      <sheetName val="perc cum klein groot"/>
      <sheetName val="TEMP"/>
      <sheetName val="percentages fractie"/>
      <sheetName val="Releasenotes"/>
      <sheetName val="Cbar_settings"/>
      <sheetName val="Tabellen"/>
      <sheetName val="stlx_F2618C6384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0"/>
  <dimension ref="A3:BU74"/>
  <sheetViews>
    <sheetView tabSelected="1" zoomScaleNormal="100" workbookViewId="0">
      <selection activeCell="L13" sqref="L13"/>
    </sheetView>
  </sheetViews>
  <sheetFormatPr defaultColWidth="11.44140625" defaultRowHeight="13.2" x14ac:dyDescent="0.25"/>
  <cols>
    <col min="1" max="2" width="11.44140625" style="1"/>
    <col min="3" max="3" width="13" style="82" bestFit="1" customWidth="1"/>
    <col min="4" max="5" width="13" style="1" customWidth="1"/>
    <col min="6" max="6" width="10.44140625" style="1" bestFit="1" customWidth="1"/>
    <col min="7" max="7" width="13" style="1" customWidth="1"/>
    <col min="8" max="8" width="12.5546875" style="1" customWidth="1"/>
    <col min="9" max="9" width="12.109375" style="1" customWidth="1"/>
    <col min="10" max="10" width="12.33203125" style="1" customWidth="1"/>
    <col min="11" max="13" width="10.6640625" style="40" customWidth="1"/>
    <col min="14" max="16" width="10.33203125" style="40" customWidth="1"/>
    <col min="17" max="23" width="10.33203125" style="39" customWidth="1"/>
    <col min="24" max="63" width="8.77734375" style="39" customWidth="1"/>
    <col min="64" max="64" width="8.77734375" style="3" customWidth="1"/>
    <col min="65" max="65" width="8.77734375" style="1" customWidth="1"/>
    <col min="66" max="66" width="8.77734375" style="74" customWidth="1"/>
    <col min="67" max="69" width="8.77734375" style="1" customWidth="1"/>
    <col min="70" max="70" width="10.6640625" style="1" customWidth="1"/>
    <col min="71" max="16384" width="11.44140625" style="1"/>
  </cols>
  <sheetData>
    <row r="3" spans="1:73" ht="14.4" x14ac:dyDescent="0.25">
      <c r="H3" s="37"/>
    </row>
    <row r="4" spans="1:73" ht="13.8" thickBot="1" x14ac:dyDescent="0.3"/>
    <row r="5" spans="1:73" ht="15.6" thickBot="1" x14ac:dyDescent="0.3">
      <c r="A5" s="5" t="s">
        <v>9</v>
      </c>
      <c r="B5" s="4"/>
      <c r="C5" s="124" t="s">
        <v>71</v>
      </c>
      <c r="D5" s="125"/>
      <c r="E5" s="125"/>
      <c r="F5" s="17"/>
    </row>
    <row r="6" spans="1:73" ht="15.6" thickBot="1" x14ac:dyDescent="0.3">
      <c r="A6" s="5" t="s">
        <v>7</v>
      </c>
      <c r="B6" s="4"/>
      <c r="C6" s="124" t="s">
        <v>72</v>
      </c>
      <c r="D6" s="125"/>
      <c r="E6" s="125"/>
      <c r="F6" s="17"/>
    </row>
    <row r="7" spans="1:73" ht="12.75" customHeight="1" x14ac:dyDescent="0.25">
      <c r="C7" s="83"/>
      <c r="D7" s="8"/>
      <c r="E7" s="8"/>
      <c r="F7" s="8"/>
      <c r="G7" s="8"/>
    </row>
    <row r="8" spans="1:73" s="3" customFormat="1" ht="13.8" thickBot="1" x14ac:dyDescent="0.3">
      <c r="A8" s="70">
        <f>COLUMN()</f>
        <v>1</v>
      </c>
      <c r="B8" s="70">
        <f>COLUMN()</f>
        <v>2</v>
      </c>
      <c r="C8" s="84">
        <f>COLUMN()</f>
        <v>3</v>
      </c>
      <c r="D8" s="70">
        <f>COLUMN()</f>
        <v>4</v>
      </c>
      <c r="E8" s="70">
        <f>COLUMN()</f>
        <v>5</v>
      </c>
      <c r="F8" s="70">
        <f>COLUMN()</f>
        <v>6</v>
      </c>
      <c r="G8" s="70">
        <f>COLUMN()</f>
        <v>7</v>
      </c>
      <c r="H8" s="70">
        <f>COLUMN()</f>
        <v>8</v>
      </c>
      <c r="I8" s="70">
        <f>COLUMN()</f>
        <v>9</v>
      </c>
      <c r="J8" s="70">
        <f>COLUMN()</f>
        <v>10</v>
      </c>
      <c r="K8" s="70">
        <f>COLUMN()</f>
        <v>11</v>
      </c>
      <c r="L8" s="70">
        <f>COLUMN()</f>
        <v>12</v>
      </c>
      <c r="M8" s="70">
        <f>COLUMN()</f>
        <v>13</v>
      </c>
      <c r="N8" s="70">
        <f>COLUMN()</f>
        <v>14</v>
      </c>
      <c r="O8" s="70">
        <f>COLUMN()</f>
        <v>15</v>
      </c>
      <c r="P8" s="70">
        <f>COLUMN()</f>
        <v>16</v>
      </c>
      <c r="Q8" s="70">
        <f>COLUMN()</f>
        <v>17</v>
      </c>
      <c r="R8" s="70">
        <f>COLUMN()</f>
        <v>18</v>
      </c>
      <c r="S8" s="70">
        <f>COLUMN()</f>
        <v>19</v>
      </c>
      <c r="T8" s="70">
        <f>COLUMN()</f>
        <v>20</v>
      </c>
      <c r="U8" s="70">
        <f>COLUMN()</f>
        <v>21</v>
      </c>
      <c r="V8" s="70">
        <f>COLUMN()</f>
        <v>22</v>
      </c>
      <c r="W8" s="70">
        <f>COLUMN()</f>
        <v>23</v>
      </c>
      <c r="X8" s="70">
        <f>COLUMN()</f>
        <v>24</v>
      </c>
      <c r="Y8" s="70">
        <f>COLUMN()</f>
        <v>25</v>
      </c>
      <c r="Z8" s="70">
        <f>COLUMN()</f>
        <v>26</v>
      </c>
      <c r="AA8" s="70">
        <f>COLUMN()</f>
        <v>27</v>
      </c>
      <c r="AB8" s="70">
        <f>COLUMN()</f>
        <v>28</v>
      </c>
      <c r="AC8" s="70">
        <f>COLUMN()</f>
        <v>29</v>
      </c>
      <c r="AD8" s="70">
        <f>COLUMN()</f>
        <v>30</v>
      </c>
      <c r="AE8" s="70">
        <f>COLUMN()</f>
        <v>31</v>
      </c>
      <c r="AF8" s="70">
        <f>COLUMN()</f>
        <v>32</v>
      </c>
      <c r="AG8" s="70">
        <f>COLUMN()</f>
        <v>33</v>
      </c>
      <c r="AH8" s="70">
        <f>COLUMN()</f>
        <v>34</v>
      </c>
      <c r="AI8" s="70">
        <f>COLUMN()</f>
        <v>35</v>
      </c>
      <c r="AJ8" s="70">
        <f>COLUMN()</f>
        <v>36</v>
      </c>
      <c r="AK8" s="70">
        <f>COLUMN()</f>
        <v>37</v>
      </c>
      <c r="AL8" s="70">
        <f>COLUMN()</f>
        <v>38</v>
      </c>
      <c r="AM8" s="70">
        <f>COLUMN()</f>
        <v>39</v>
      </c>
      <c r="AN8" s="70">
        <f>COLUMN()</f>
        <v>40</v>
      </c>
      <c r="AO8" s="70">
        <f>COLUMN()</f>
        <v>41</v>
      </c>
      <c r="AP8" s="70">
        <f>COLUMN()</f>
        <v>42</v>
      </c>
      <c r="AQ8" s="70">
        <f>COLUMN()</f>
        <v>43</v>
      </c>
      <c r="AR8" s="70">
        <f>COLUMN()</f>
        <v>44</v>
      </c>
      <c r="AS8" s="70">
        <f>COLUMN()</f>
        <v>45</v>
      </c>
      <c r="AT8" s="70">
        <f>COLUMN()</f>
        <v>46</v>
      </c>
      <c r="AU8" s="70">
        <f>COLUMN()</f>
        <v>47</v>
      </c>
      <c r="AV8" s="70">
        <f>COLUMN()</f>
        <v>48</v>
      </c>
      <c r="AW8" s="70">
        <f>COLUMN()</f>
        <v>49</v>
      </c>
      <c r="AX8" s="70">
        <f>COLUMN()</f>
        <v>50</v>
      </c>
      <c r="AY8" s="70">
        <f>COLUMN()</f>
        <v>51</v>
      </c>
      <c r="AZ8" s="70">
        <f>COLUMN()</f>
        <v>52</v>
      </c>
      <c r="BA8" s="70">
        <f>COLUMN()</f>
        <v>53</v>
      </c>
      <c r="BB8" s="70">
        <f>COLUMN()</f>
        <v>54</v>
      </c>
      <c r="BC8" s="70">
        <f>COLUMN()</f>
        <v>55</v>
      </c>
      <c r="BD8" s="70">
        <f>COLUMN()</f>
        <v>56</v>
      </c>
      <c r="BE8" s="70">
        <f>COLUMN()</f>
        <v>57</v>
      </c>
      <c r="BF8" s="70">
        <f>COLUMN()</f>
        <v>58</v>
      </c>
      <c r="BG8" s="70">
        <f>COLUMN()</f>
        <v>59</v>
      </c>
      <c r="BH8" s="70">
        <f>COLUMN()</f>
        <v>60</v>
      </c>
      <c r="BI8" s="70">
        <f>COLUMN()</f>
        <v>61</v>
      </c>
      <c r="BJ8" s="70">
        <f>COLUMN()</f>
        <v>62</v>
      </c>
      <c r="BK8" s="70">
        <f>COLUMN()</f>
        <v>63</v>
      </c>
      <c r="BL8" s="70">
        <f>COLUMN()</f>
        <v>64</v>
      </c>
      <c r="BM8" s="70">
        <f>COLUMN()</f>
        <v>65</v>
      </c>
      <c r="BN8" s="73">
        <f>COLUMN()</f>
        <v>66</v>
      </c>
    </row>
    <row r="9" spans="1:73" ht="18" customHeight="1" thickBot="1" x14ac:dyDescent="0.3">
      <c r="A9" s="143" t="s">
        <v>10</v>
      </c>
      <c r="B9" s="145" t="s">
        <v>11</v>
      </c>
      <c r="C9" s="147" t="s">
        <v>0</v>
      </c>
      <c r="D9" s="126" t="s">
        <v>1</v>
      </c>
      <c r="E9" s="126" t="s">
        <v>17</v>
      </c>
      <c r="F9" s="139" t="s">
        <v>49</v>
      </c>
      <c r="G9" s="149" t="s">
        <v>150</v>
      </c>
      <c r="H9" s="149" t="s">
        <v>151</v>
      </c>
      <c r="I9" s="173" t="s">
        <v>5</v>
      </c>
      <c r="J9" s="132" t="s">
        <v>6</v>
      </c>
      <c r="K9" s="132" t="s">
        <v>152</v>
      </c>
      <c r="L9" s="132" t="s">
        <v>153</v>
      </c>
      <c r="M9" s="139" t="s">
        <v>154</v>
      </c>
      <c r="N9" s="141" t="s">
        <v>13</v>
      </c>
      <c r="O9" s="134" t="s">
        <v>14</v>
      </c>
      <c r="P9" s="134" t="s">
        <v>149</v>
      </c>
      <c r="Q9" s="134" t="s">
        <v>58</v>
      </c>
      <c r="R9" s="129" t="s">
        <v>15</v>
      </c>
      <c r="S9" s="129" t="s">
        <v>64</v>
      </c>
      <c r="T9" s="89"/>
      <c r="U9" s="134" t="s">
        <v>59</v>
      </c>
      <c r="V9" s="129" t="s">
        <v>57</v>
      </c>
      <c r="W9" s="151" t="s">
        <v>16</v>
      </c>
      <c r="X9" s="154" t="s">
        <v>30</v>
      </c>
      <c r="Y9" s="136" t="s">
        <v>31</v>
      </c>
      <c r="Z9" s="136" t="s">
        <v>32</v>
      </c>
      <c r="AA9" s="136" t="s">
        <v>33</v>
      </c>
      <c r="AB9" s="136" t="s">
        <v>34</v>
      </c>
      <c r="AC9" s="136" t="s">
        <v>35</v>
      </c>
      <c r="AD9" s="136" t="s">
        <v>36</v>
      </c>
      <c r="AE9" s="136" t="s">
        <v>37</v>
      </c>
      <c r="AF9" s="136" t="s">
        <v>38</v>
      </c>
      <c r="AG9" s="136" t="s">
        <v>39</v>
      </c>
      <c r="AH9" s="136" t="s">
        <v>40</v>
      </c>
      <c r="AI9" s="136" t="s">
        <v>41</v>
      </c>
      <c r="AJ9" s="104" t="s">
        <v>42</v>
      </c>
      <c r="AK9" s="67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9"/>
      <c r="AX9" s="106" t="s">
        <v>50</v>
      </c>
      <c r="AY9" s="107"/>
      <c r="AZ9" s="107"/>
      <c r="BA9" s="108"/>
      <c r="BB9" s="106" t="s">
        <v>65</v>
      </c>
      <c r="BC9" s="107"/>
      <c r="BD9" s="107"/>
      <c r="BE9" s="108"/>
      <c r="BF9" s="106" t="s">
        <v>55</v>
      </c>
      <c r="BG9" s="107"/>
      <c r="BH9" s="107"/>
      <c r="BI9" s="107"/>
      <c r="BJ9" s="107"/>
      <c r="BK9" s="108"/>
      <c r="BL9" s="169" t="s">
        <v>56</v>
      </c>
      <c r="BM9" s="170"/>
      <c r="BN9" s="170"/>
      <c r="BO9" s="170"/>
      <c r="BP9" s="170"/>
      <c r="BQ9" s="170"/>
      <c r="BR9" s="159" t="s">
        <v>47</v>
      </c>
      <c r="BS9" s="162" t="s">
        <v>12</v>
      </c>
      <c r="BT9" s="157" t="s">
        <v>60</v>
      </c>
      <c r="BU9" s="157" t="s">
        <v>63</v>
      </c>
    </row>
    <row r="10" spans="1:73" ht="18" customHeight="1" thickBot="1" x14ac:dyDescent="0.3">
      <c r="A10" s="143"/>
      <c r="B10" s="145"/>
      <c r="C10" s="148"/>
      <c r="D10" s="127"/>
      <c r="E10" s="127"/>
      <c r="F10" s="140"/>
      <c r="G10" s="150"/>
      <c r="H10" s="150"/>
      <c r="I10" s="174"/>
      <c r="J10" s="133"/>
      <c r="K10" s="133"/>
      <c r="L10" s="133"/>
      <c r="M10" s="140"/>
      <c r="N10" s="142"/>
      <c r="O10" s="135"/>
      <c r="P10" s="135"/>
      <c r="Q10" s="135"/>
      <c r="R10" s="130"/>
      <c r="S10" s="130"/>
      <c r="T10" s="90"/>
      <c r="U10" s="135"/>
      <c r="V10" s="130"/>
      <c r="W10" s="152"/>
      <c r="X10" s="155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05"/>
      <c r="AK10" s="65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3"/>
      <c r="AX10" s="111" t="s">
        <v>51</v>
      </c>
      <c r="AY10" s="113" t="s">
        <v>53</v>
      </c>
      <c r="AZ10" s="115" t="s">
        <v>54</v>
      </c>
      <c r="BA10" s="104" t="s">
        <v>70</v>
      </c>
      <c r="BB10" s="119" t="s">
        <v>66</v>
      </c>
      <c r="BC10" s="113" t="s">
        <v>67</v>
      </c>
      <c r="BD10" s="113" t="s">
        <v>68</v>
      </c>
      <c r="BE10" s="104" t="s">
        <v>69</v>
      </c>
      <c r="BF10" s="122" t="s">
        <v>2</v>
      </c>
      <c r="BG10" s="109" t="s">
        <v>43</v>
      </c>
      <c r="BH10" s="109" t="s">
        <v>3</v>
      </c>
      <c r="BI10" s="109" t="s">
        <v>44</v>
      </c>
      <c r="BJ10" s="109" t="s">
        <v>45</v>
      </c>
      <c r="BK10" s="117" t="s">
        <v>8</v>
      </c>
      <c r="BL10" s="171" t="s">
        <v>2</v>
      </c>
      <c r="BM10" s="167" t="s">
        <v>43</v>
      </c>
      <c r="BN10" s="167" t="s">
        <v>3</v>
      </c>
      <c r="BO10" s="167" t="s">
        <v>44</v>
      </c>
      <c r="BP10" s="167" t="s">
        <v>45</v>
      </c>
      <c r="BQ10" s="165" t="s">
        <v>61</v>
      </c>
      <c r="BR10" s="160"/>
      <c r="BS10" s="163"/>
      <c r="BT10" s="158"/>
      <c r="BU10" s="158"/>
    </row>
    <row r="11" spans="1:73" ht="68.25" customHeight="1" thickBot="1" x14ac:dyDescent="0.3">
      <c r="A11" s="143"/>
      <c r="B11" s="145"/>
      <c r="C11" s="148"/>
      <c r="D11" s="127"/>
      <c r="E11" s="127"/>
      <c r="F11" s="140"/>
      <c r="G11" s="150"/>
      <c r="H11" s="150"/>
      <c r="I11" s="174"/>
      <c r="J11" s="133"/>
      <c r="K11" s="133"/>
      <c r="L11" s="133"/>
      <c r="M11" s="140"/>
      <c r="N11" s="142"/>
      <c r="O11" s="135"/>
      <c r="P11" s="135"/>
      <c r="Q11" s="135"/>
      <c r="R11" s="130"/>
      <c r="S11" s="130"/>
      <c r="T11" s="90" t="s">
        <v>62</v>
      </c>
      <c r="U11" s="135"/>
      <c r="V11" s="130"/>
      <c r="W11" s="152"/>
      <c r="X11" s="155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05"/>
      <c r="AK11" s="88" t="s">
        <v>18</v>
      </c>
      <c r="AL11" s="87" t="s">
        <v>19</v>
      </c>
      <c r="AM11" s="87" t="s">
        <v>20</v>
      </c>
      <c r="AN11" s="87" t="s">
        <v>21</v>
      </c>
      <c r="AO11" s="87" t="s">
        <v>22</v>
      </c>
      <c r="AP11" s="87" t="s">
        <v>23</v>
      </c>
      <c r="AQ11" s="87" t="s">
        <v>24</v>
      </c>
      <c r="AR11" s="87" t="s">
        <v>25</v>
      </c>
      <c r="AS11" s="87" t="s">
        <v>26</v>
      </c>
      <c r="AT11" s="87" t="s">
        <v>27</v>
      </c>
      <c r="AU11" s="87" t="s">
        <v>28</v>
      </c>
      <c r="AV11" s="87" t="s">
        <v>29</v>
      </c>
      <c r="AW11" s="86" t="s">
        <v>48</v>
      </c>
      <c r="AX11" s="112"/>
      <c r="AY11" s="114"/>
      <c r="AZ11" s="116"/>
      <c r="BA11" s="105"/>
      <c r="BB11" s="120"/>
      <c r="BC11" s="114"/>
      <c r="BD11" s="114"/>
      <c r="BE11" s="121"/>
      <c r="BF11" s="123"/>
      <c r="BG11" s="110"/>
      <c r="BH11" s="110"/>
      <c r="BI11" s="110"/>
      <c r="BJ11" s="110"/>
      <c r="BK11" s="118"/>
      <c r="BL11" s="172"/>
      <c r="BM11" s="168"/>
      <c r="BN11" s="168"/>
      <c r="BO11" s="168"/>
      <c r="BP11" s="168"/>
      <c r="BQ11" s="166"/>
      <c r="BR11" s="161"/>
      <c r="BS11" s="163"/>
      <c r="BT11" s="158"/>
      <c r="BU11" s="158"/>
    </row>
    <row r="12" spans="1:73" s="2" customFormat="1" ht="17.25" customHeight="1" thickBot="1" x14ac:dyDescent="0.3">
      <c r="A12" s="144"/>
      <c r="B12" s="146"/>
      <c r="C12" s="148"/>
      <c r="D12" s="128"/>
      <c r="E12" s="128"/>
      <c r="F12" s="140"/>
      <c r="G12" s="150"/>
      <c r="H12" s="150"/>
      <c r="I12" s="174"/>
      <c r="J12" s="133"/>
      <c r="K12" s="133"/>
      <c r="L12" s="133"/>
      <c r="M12" s="140"/>
      <c r="N12" s="142"/>
      <c r="O12" s="135"/>
      <c r="P12" s="135"/>
      <c r="Q12" s="135"/>
      <c r="R12" s="131"/>
      <c r="S12" s="131"/>
      <c r="T12" s="91"/>
      <c r="U12" s="135"/>
      <c r="V12" s="131"/>
      <c r="W12" s="153"/>
      <c r="X12" s="156"/>
      <c r="Y12" s="137"/>
      <c r="Z12" s="137"/>
      <c r="AA12" s="137"/>
      <c r="AB12" s="137"/>
      <c r="AC12" s="137"/>
      <c r="AD12" s="137"/>
      <c r="AE12" s="138"/>
      <c r="AF12" s="138"/>
      <c r="AG12" s="138"/>
      <c r="AH12" s="138"/>
      <c r="AI12" s="137"/>
      <c r="AJ12" s="105"/>
      <c r="AK12" s="61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4"/>
      <c r="AX12" s="57" t="s">
        <v>52</v>
      </c>
      <c r="AY12" s="41" t="s">
        <v>52</v>
      </c>
      <c r="AZ12" s="41" t="s">
        <v>52</v>
      </c>
      <c r="BA12" s="78" t="s">
        <v>52</v>
      </c>
      <c r="BB12" s="80" t="s">
        <v>52</v>
      </c>
      <c r="BC12" s="80" t="s">
        <v>52</v>
      </c>
      <c r="BD12" s="80" t="s">
        <v>52</v>
      </c>
      <c r="BE12" s="81" t="s">
        <v>52</v>
      </c>
      <c r="BF12" s="9" t="s">
        <v>4</v>
      </c>
      <c r="BG12" s="42" t="s">
        <v>46</v>
      </c>
      <c r="BH12" s="42" t="s">
        <v>46</v>
      </c>
      <c r="BI12" s="42" t="s">
        <v>46</v>
      </c>
      <c r="BJ12" s="42" t="s">
        <v>46</v>
      </c>
      <c r="BK12" s="43" t="s">
        <v>46</v>
      </c>
      <c r="BL12" s="10" t="s">
        <v>4</v>
      </c>
      <c r="BM12" s="44" t="s">
        <v>46</v>
      </c>
      <c r="BN12" s="44" t="s">
        <v>46</v>
      </c>
      <c r="BO12" s="44" t="s">
        <v>46</v>
      </c>
      <c r="BP12" s="44" t="s">
        <v>46</v>
      </c>
      <c r="BQ12" s="44" t="s">
        <v>46</v>
      </c>
      <c r="BR12" s="34" t="s">
        <v>4</v>
      </c>
      <c r="BS12" s="164"/>
      <c r="BT12" s="158"/>
      <c r="BU12" s="158"/>
    </row>
    <row r="13" spans="1:73" s="23" customFormat="1" ht="17.25" customHeight="1" x14ac:dyDescent="0.25">
      <c r="A13" s="19" t="s">
        <v>73</v>
      </c>
      <c r="B13" s="19" t="s">
        <v>74</v>
      </c>
      <c r="C13" s="19">
        <v>25</v>
      </c>
      <c r="D13" s="20" t="s">
        <v>137</v>
      </c>
      <c r="E13" s="20"/>
      <c r="F13" s="21" t="s">
        <v>136</v>
      </c>
      <c r="G13" s="175" t="s">
        <v>155</v>
      </c>
      <c r="H13" s="175" t="s">
        <v>167</v>
      </c>
      <c r="I13" s="25">
        <v>509836</v>
      </c>
      <c r="J13" s="22">
        <v>5719670</v>
      </c>
      <c r="K13" s="22">
        <v>0.15</v>
      </c>
      <c r="L13" s="22">
        <v>0.35</v>
      </c>
      <c r="M13" s="176">
        <v>18.05</v>
      </c>
      <c r="N13" s="38">
        <v>304.17</v>
      </c>
      <c r="O13" s="45">
        <v>11.67</v>
      </c>
      <c r="P13" s="45">
        <v>290.77</v>
      </c>
      <c r="Q13" s="45">
        <v>4.4493882091214146E-2</v>
      </c>
      <c r="R13" s="45">
        <v>260.8</v>
      </c>
      <c r="S13" s="45">
        <v>259.75105000000002</v>
      </c>
      <c r="T13" s="71">
        <v>4.7</v>
      </c>
      <c r="U13" s="45">
        <v>1.45</v>
      </c>
      <c r="V13" s="46">
        <v>7.4914784432852568E-3</v>
      </c>
      <c r="W13" s="35">
        <v>258.3</v>
      </c>
      <c r="X13" s="48">
        <v>2.0799999999999841</v>
      </c>
      <c r="Y13" s="45">
        <v>0.67000000000001592</v>
      </c>
      <c r="Z13" s="45">
        <v>0.75999999999999091</v>
      </c>
      <c r="AA13" s="45">
        <v>1.1099999999999568</v>
      </c>
      <c r="AB13" s="45">
        <v>4.0099999999999909</v>
      </c>
      <c r="AC13" s="45">
        <v>58.950000000000045</v>
      </c>
      <c r="AD13" s="45">
        <v>120.69999999999999</v>
      </c>
      <c r="AE13" s="49">
        <v>55.699999999999989</v>
      </c>
      <c r="AF13" s="49">
        <v>12.560000000000002</v>
      </c>
      <c r="AG13" s="49">
        <v>1.1599999999999682</v>
      </c>
      <c r="AH13" s="49">
        <v>0.23000000000001819</v>
      </c>
      <c r="AI13" s="45">
        <v>8.0000000000040927E-2</v>
      </c>
      <c r="AJ13" s="35">
        <v>0.04</v>
      </c>
      <c r="AK13" s="38">
        <v>0.80076673414794186</v>
      </c>
      <c r="AL13" s="45">
        <v>1.0587060187052089</v>
      </c>
      <c r="AM13" s="45">
        <v>1.351293863874659</v>
      </c>
      <c r="AN13" s="45">
        <v>1.7786261114247424</v>
      </c>
      <c r="AO13" s="45">
        <v>3.3224119787003445</v>
      </c>
      <c r="AP13" s="45">
        <v>26.017219179672225</v>
      </c>
      <c r="AQ13" s="45">
        <v>72.484788800661235</v>
      </c>
      <c r="AR13" s="45">
        <v>93.92839797952692</v>
      </c>
      <c r="AS13" s="45">
        <v>98.763797104958741</v>
      </c>
      <c r="AT13" s="45">
        <v>99.210378552848937</v>
      </c>
      <c r="AU13" s="45">
        <v>99.298924874413373</v>
      </c>
      <c r="AV13" s="45">
        <v>99.329723594957542</v>
      </c>
      <c r="AW13" s="58">
        <v>0.1</v>
      </c>
      <c r="AX13" s="47">
        <v>0.8</v>
      </c>
      <c r="AY13" s="49">
        <v>98.53</v>
      </c>
      <c r="AZ13" s="47">
        <v>0.55822906641000958</v>
      </c>
      <c r="BA13" s="58">
        <v>0.11539942252165544</v>
      </c>
      <c r="BB13" s="48">
        <v>0.95858895705521474</v>
      </c>
      <c r="BC13" s="79">
        <v>0.55822906641000958</v>
      </c>
      <c r="BD13" s="49">
        <v>1.0697852760736275</v>
      </c>
      <c r="BE13" s="58">
        <v>0.66987487969201509</v>
      </c>
      <c r="BF13" s="30">
        <v>1.6710668112900258</v>
      </c>
      <c r="BG13" s="31">
        <v>0.19116514823136002</v>
      </c>
      <c r="BH13" s="31">
        <v>0.20638325488042517</v>
      </c>
      <c r="BI13" s="31">
        <v>0.3194497346847639</v>
      </c>
      <c r="BJ13" s="31">
        <v>0.34448916762373405</v>
      </c>
      <c r="BK13" s="32">
        <v>0.29623031021291046</v>
      </c>
      <c r="BL13" s="33">
        <v>1.6550729425211772</v>
      </c>
      <c r="BM13" s="11">
        <v>0.19270343635276824</v>
      </c>
      <c r="BN13" s="11">
        <v>0.20780971434484599</v>
      </c>
      <c r="BO13" s="11">
        <v>0.3189382434383185</v>
      </c>
      <c r="BP13" s="12">
        <v>0.3435559946567443</v>
      </c>
      <c r="BQ13" s="11">
        <v>0.29608449484094368</v>
      </c>
      <c r="BR13" s="32">
        <v>1.7672305848234293</v>
      </c>
      <c r="BS13" s="6" t="s">
        <v>145</v>
      </c>
      <c r="BT13" s="18" t="s">
        <v>146</v>
      </c>
      <c r="BU13" s="75" t="s">
        <v>147</v>
      </c>
    </row>
    <row r="14" spans="1:73" s="23" customFormat="1" ht="17.25" customHeight="1" x14ac:dyDescent="0.25">
      <c r="A14" s="19" t="s">
        <v>73</v>
      </c>
      <c r="B14" s="19" t="s">
        <v>75</v>
      </c>
      <c r="C14" s="19">
        <v>25</v>
      </c>
      <c r="D14" s="20" t="s">
        <v>138</v>
      </c>
      <c r="E14" s="20"/>
      <c r="F14" s="21" t="s">
        <v>136</v>
      </c>
      <c r="G14" s="175" t="s">
        <v>155</v>
      </c>
      <c r="H14" s="175" t="s">
        <v>167</v>
      </c>
      <c r="I14" s="25">
        <v>509836</v>
      </c>
      <c r="J14" s="22">
        <v>5719670</v>
      </c>
      <c r="K14" s="22">
        <v>0.65</v>
      </c>
      <c r="L14" s="22">
        <v>0.85</v>
      </c>
      <c r="M14" s="176">
        <v>18.05</v>
      </c>
      <c r="N14" s="38">
        <v>306.52999999999997</v>
      </c>
      <c r="O14" s="45">
        <v>10.4</v>
      </c>
      <c r="P14" s="45">
        <v>296.07</v>
      </c>
      <c r="Q14" s="45">
        <v>9.7203529235827313E-2</v>
      </c>
      <c r="R14" s="45">
        <v>258.51</v>
      </c>
      <c r="S14" s="45">
        <v>257.19540000000001</v>
      </c>
      <c r="T14" s="71">
        <v>5.5</v>
      </c>
      <c r="U14" s="45">
        <v>8.5299999999999994</v>
      </c>
      <c r="V14" s="46">
        <v>0</v>
      </c>
      <c r="W14" s="35">
        <v>248.67</v>
      </c>
      <c r="X14" s="38">
        <v>9.1299999999999955</v>
      </c>
      <c r="Y14" s="45">
        <v>3.6099999999999568</v>
      </c>
      <c r="Z14" s="45">
        <v>3.3999999999999773</v>
      </c>
      <c r="AA14" s="45">
        <v>3.1200000000000045</v>
      </c>
      <c r="AB14" s="45">
        <v>5.0400000000000205</v>
      </c>
      <c r="AC14" s="45">
        <v>23.990000000000009</v>
      </c>
      <c r="AD14" s="45">
        <v>65.319999999999993</v>
      </c>
      <c r="AE14" s="45">
        <v>90.730000000000018</v>
      </c>
      <c r="AF14" s="45">
        <v>39.670000000000016</v>
      </c>
      <c r="AG14" s="45">
        <v>3.3700000000000045</v>
      </c>
      <c r="AH14" s="45">
        <v>0.67000000000001592</v>
      </c>
      <c r="AI14" s="45">
        <v>0.40999999999996817</v>
      </c>
      <c r="AJ14" s="35">
        <v>0.16</v>
      </c>
      <c r="AK14" s="38">
        <v>3.5498302069166101</v>
      </c>
      <c r="AL14" s="45">
        <v>4.9534322931125416</v>
      </c>
      <c r="AM14" s="45">
        <v>6.2753843964549674</v>
      </c>
      <c r="AN14" s="45">
        <v>7.488469855992733</v>
      </c>
      <c r="AO14" s="45">
        <v>9.4480694444768289</v>
      </c>
      <c r="AP14" s="45">
        <v>18.775607961884219</v>
      </c>
      <c r="AQ14" s="45">
        <v>44.172640723745424</v>
      </c>
      <c r="AR14" s="45">
        <v>79.449321410880586</v>
      </c>
      <c r="AS14" s="45">
        <v>94.873391981349585</v>
      </c>
      <c r="AT14" s="45">
        <v>96.183679801427232</v>
      </c>
      <c r="AU14" s="45">
        <v>96.444182127674139</v>
      </c>
      <c r="AV14" s="45">
        <v>96.603593998959539</v>
      </c>
      <c r="AW14" s="59">
        <v>0.02</v>
      </c>
      <c r="AX14" s="50">
        <v>3.55</v>
      </c>
      <c r="AY14" s="45">
        <v>93.05</v>
      </c>
      <c r="AZ14" s="50">
        <v>3.3164852255054429</v>
      </c>
      <c r="BA14" s="35">
        <v>8.2208398133748056E-2</v>
      </c>
      <c r="BB14" s="38">
        <v>3.8064291516769178</v>
      </c>
      <c r="BC14" s="76">
        <v>3.3164852255054429</v>
      </c>
      <c r="BD14" s="45">
        <v>3.887663920157832</v>
      </c>
      <c r="BE14" s="35">
        <v>3.398133748055991</v>
      </c>
      <c r="BF14" s="38">
        <v>1.8880529954904093</v>
      </c>
      <c r="BG14" s="45">
        <v>0.14026401077349659</v>
      </c>
      <c r="BH14" s="45">
        <v>0.1578637470700584</v>
      </c>
      <c r="BI14" s="45">
        <v>0.26482588570039928</v>
      </c>
      <c r="BJ14" s="45">
        <v>0.30403492838439544</v>
      </c>
      <c r="BK14" s="35">
        <v>0.23679511891928781</v>
      </c>
      <c r="BL14" s="51">
        <v>1.7524643546477385</v>
      </c>
      <c r="BM14" s="13">
        <v>0.14951545140756173</v>
      </c>
      <c r="BN14" s="13">
        <v>0.16689998580897369</v>
      </c>
      <c r="BO14" s="13">
        <v>0.26202049906081798</v>
      </c>
      <c r="BP14" s="14">
        <v>0.29794296864773145</v>
      </c>
      <c r="BQ14" s="13">
        <v>0.23662602244248399</v>
      </c>
      <c r="BR14" s="35">
        <v>1.5831931675294342</v>
      </c>
      <c r="BS14" s="6" t="s">
        <v>145</v>
      </c>
      <c r="BT14" s="18" t="s">
        <v>146</v>
      </c>
      <c r="BU14" s="75" t="s">
        <v>147</v>
      </c>
    </row>
    <row r="15" spans="1:73" s="23" customFormat="1" ht="17.25" customHeight="1" x14ac:dyDescent="0.25">
      <c r="A15" s="19" t="s">
        <v>73</v>
      </c>
      <c r="B15" s="19" t="s">
        <v>76</v>
      </c>
      <c r="C15" s="19">
        <v>25</v>
      </c>
      <c r="D15" s="24" t="s">
        <v>139</v>
      </c>
      <c r="E15" s="24"/>
      <c r="F15" s="21" t="s">
        <v>136</v>
      </c>
      <c r="G15" s="175" t="s">
        <v>155</v>
      </c>
      <c r="H15" s="175" t="s">
        <v>167</v>
      </c>
      <c r="I15" s="25">
        <v>509836</v>
      </c>
      <c r="J15" s="22">
        <v>5719670</v>
      </c>
      <c r="K15" s="22">
        <v>1.55</v>
      </c>
      <c r="L15" s="22">
        <v>1.75</v>
      </c>
      <c r="M15" s="176">
        <v>18.05</v>
      </c>
      <c r="N15" s="38">
        <v>304.74</v>
      </c>
      <c r="O15" s="45">
        <v>9.84</v>
      </c>
      <c r="P15" s="45">
        <v>294.92</v>
      </c>
      <c r="Q15" s="45">
        <v>1.1670881151538439E-2</v>
      </c>
      <c r="R15" s="45">
        <v>248.22</v>
      </c>
      <c r="S15" s="45">
        <v>246.5855</v>
      </c>
      <c r="T15" s="71">
        <v>8</v>
      </c>
      <c r="U15" s="45">
        <v>14.06</v>
      </c>
      <c r="V15" s="46">
        <v>4.1450777202034841E-3</v>
      </c>
      <c r="W15" s="35">
        <v>232.53</v>
      </c>
      <c r="X15" s="38">
        <v>1.999999999998181E-2</v>
      </c>
      <c r="Y15" s="45">
        <v>3.0000000000029559E-2</v>
      </c>
      <c r="Z15" s="45">
        <v>4.0000000000020464E-2</v>
      </c>
      <c r="AA15" s="45">
        <v>4.0000000000020464E-2</v>
      </c>
      <c r="AB15" s="45">
        <v>9.0000000000031832E-2</v>
      </c>
      <c r="AC15" s="45">
        <v>1.2800000000000296</v>
      </c>
      <c r="AD15" s="45">
        <v>35.720000000000027</v>
      </c>
      <c r="AE15" s="45">
        <v>123.60999999999996</v>
      </c>
      <c r="AF15" s="45">
        <v>63.319999999999993</v>
      </c>
      <c r="AG15" s="45">
        <v>6</v>
      </c>
      <c r="AH15" s="45">
        <v>1.1899999999999977</v>
      </c>
      <c r="AI15" s="45">
        <v>0.63999999999998636</v>
      </c>
      <c r="AJ15" s="35">
        <v>0.34</v>
      </c>
      <c r="AK15" s="38">
        <v>8.1107769921544559E-3</v>
      </c>
      <c r="AL15" s="45">
        <v>2.0276942480407456E-2</v>
      </c>
      <c r="AM15" s="45">
        <v>3.6498496464730579E-2</v>
      </c>
      <c r="AN15" s="45">
        <v>5.2720050449053701E-2</v>
      </c>
      <c r="AO15" s="45">
        <v>8.921854691378428E-2</v>
      </c>
      <c r="AP15" s="45">
        <v>0.60830827441196789</v>
      </c>
      <c r="AQ15" s="45">
        <v>15.094155982407784</v>
      </c>
      <c r="AR15" s="45">
        <v>65.22281318244589</v>
      </c>
      <c r="AS15" s="45">
        <v>90.90153313962098</v>
      </c>
      <c r="AT15" s="45">
        <v>93.334766237268653</v>
      </c>
      <c r="AU15" s="45">
        <v>93.817357468302106</v>
      </c>
      <c r="AV15" s="45">
        <v>94.076902332051191</v>
      </c>
      <c r="AW15" s="59">
        <v>0.09</v>
      </c>
      <c r="AX15" s="50">
        <v>0.01</v>
      </c>
      <c r="AY15" s="45">
        <v>94.07</v>
      </c>
      <c r="AZ15" s="50">
        <v>5.7017721724319719</v>
      </c>
      <c r="BA15" s="35">
        <v>0.22788069264771485</v>
      </c>
      <c r="BB15" s="38">
        <v>6.3210055595842389</v>
      </c>
      <c r="BC15" s="76">
        <v>5.7017721724319719</v>
      </c>
      <c r="BD15" s="45">
        <v>6.5425831923293547</v>
      </c>
      <c r="BE15" s="35">
        <v>5.9248144693620697</v>
      </c>
      <c r="BF15" s="38">
        <v>1.6772101280017688</v>
      </c>
      <c r="BG15" s="45">
        <v>0.12661053152026691</v>
      </c>
      <c r="BH15" s="45">
        <v>0.13592682965198466</v>
      </c>
      <c r="BI15" s="45">
        <v>0.21235246577747885</v>
      </c>
      <c r="BJ15" s="45">
        <v>0.22673448384376407</v>
      </c>
      <c r="BK15" s="35">
        <v>0.19888271495944118</v>
      </c>
      <c r="BL15" s="51">
        <v>1.5792329545433563</v>
      </c>
      <c r="BM15" s="13">
        <v>0.13656524182988117</v>
      </c>
      <c r="BN15" s="13">
        <v>0.14599790518294309</v>
      </c>
      <c r="BO15" s="13">
        <v>0.2156683303429312</v>
      </c>
      <c r="BP15" s="14">
        <v>0.22938161526390044</v>
      </c>
      <c r="BQ15" s="13">
        <v>0.20277487652790016</v>
      </c>
      <c r="BR15" s="35">
        <v>1.0612951694239943</v>
      </c>
      <c r="BS15" s="6" t="s">
        <v>145</v>
      </c>
      <c r="BT15" s="18" t="s">
        <v>146</v>
      </c>
      <c r="BU15" s="75" t="s">
        <v>147</v>
      </c>
    </row>
    <row r="16" spans="1:73" s="23" customFormat="1" ht="16.5" customHeight="1" x14ac:dyDescent="0.25">
      <c r="A16" s="19" t="s">
        <v>73</v>
      </c>
      <c r="B16" s="19" t="s">
        <v>77</v>
      </c>
      <c r="C16" s="19">
        <v>25</v>
      </c>
      <c r="D16" s="24" t="s">
        <v>140</v>
      </c>
      <c r="E16" s="24"/>
      <c r="F16" s="21" t="s">
        <v>136</v>
      </c>
      <c r="G16" s="175" t="s">
        <v>155</v>
      </c>
      <c r="H16" s="175" t="s">
        <v>167</v>
      </c>
      <c r="I16" s="25">
        <v>509836</v>
      </c>
      <c r="J16" s="22">
        <v>5719670</v>
      </c>
      <c r="K16" s="22">
        <v>2.48</v>
      </c>
      <c r="L16" s="22">
        <v>2.68</v>
      </c>
      <c r="M16" s="176">
        <v>18.05</v>
      </c>
      <c r="N16" s="38">
        <v>305.67</v>
      </c>
      <c r="O16" s="45">
        <v>13.19</v>
      </c>
      <c r="P16" s="45">
        <v>292.47000000000003</v>
      </c>
      <c r="Q16" s="45">
        <v>5.0691577956400301E-2</v>
      </c>
      <c r="R16" s="45">
        <v>267.22000000000003</v>
      </c>
      <c r="S16" s="45">
        <v>266.33624999999995</v>
      </c>
      <c r="T16" s="71">
        <v>4.5999999999999996</v>
      </c>
      <c r="U16" s="45">
        <v>4.24</v>
      </c>
      <c r="V16" s="46">
        <v>0</v>
      </c>
      <c r="W16" s="35">
        <v>262.10000000000002</v>
      </c>
      <c r="X16" s="38">
        <v>10.329999999999984</v>
      </c>
      <c r="Y16" s="45">
        <v>3.4599999999999795</v>
      </c>
      <c r="Z16" s="45">
        <v>3.2699999999999818</v>
      </c>
      <c r="AA16" s="45">
        <v>4.0299999999999727</v>
      </c>
      <c r="AB16" s="45">
        <v>15.409999999999968</v>
      </c>
      <c r="AC16" s="45">
        <v>53.569999999999993</v>
      </c>
      <c r="AD16" s="45">
        <v>88.25</v>
      </c>
      <c r="AE16" s="45">
        <v>62.28000000000003</v>
      </c>
      <c r="AF16" s="45">
        <v>18.549999999999955</v>
      </c>
      <c r="AG16" s="45">
        <v>1.9499999999999886</v>
      </c>
      <c r="AH16" s="45">
        <v>0.55000000000001137</v>
      </c>
      <c r="AI16" s="45">
        <v>0.29000000000002046</v>
      </c>
      <c r="AJ16" s="35">
        <v>0.14000000000000001</v>
      </c>
      <c r="AK16" s="38">
        <v>3.8785557730124935</v>
      </c>
      <c r="AL16" s="45">
        <v>5.1776654510979938</v>
      </c>
      <c r="AM16" s="45">
        <v>6.4054367364562523</v>
      </c>
      <c r="AN16" s="45">
        <v>7.9185615927234494</v>
      </c>
      <c r="AO16" s="45">
        <v>13.704480708127377</v>
      </c>
      <c r="AP16" s="45">
        <v>33.818152804959851</v>
      </c>
      <c r="AQ16" s="45">
        <v>66.952958900637782</v>
      </c>
      <c r="AR16" s="45">
        <v>90.336933106176858</v>
      </c>
      <c r="AS16" s="45">
        <v>97.301813027704611</v>
      </c>
      <c r="AT16" s="45">
        <v>98.033970216220993</v>
      </c>
      <c r="AU16" s="45">
        <v>98.240476089905115</v>
      </c>
      <c r="AV16" s="45">
        <v>98.349361005120386</v>
      </c>
      <c r="AW16" s="59">
        <v>0.01</v>
      </c>
      <c r="AX16" s="50">
        <v>3.88</v>
      </c>
      <c r="AY16" s="45">
        <v>94.47</v>
      </c>
      <c r="AZ16" s="50">
        <v>1.5919501389201773</v>
      </c>
      <c r="BA16" s="35">
        <v>6.2564391379439824E-2</v>
      </c>
      <c r="BB16" s="38">
        <v>1.9160242496819098</v>
      </c>
      <c r="BC16" s="76">
        <v>1.5919501389201773</v>
      </c>
      <c r="BD16" s="45">
        <v>1.9759000074845232</v>
      </c>
      <c r="BE16" s="35">
        <v>1.6520237290681428</v>
      </c>
      <c r="BF16" s="38">
        <v>1.8386043260096716</v>
      </c>
      <c r="BG16" s="45">
        <v>0.18085401766021042</v>
      </c>
      <c r="BH16" s="45">
        <v>0.19401422011506389</v>
      </c>
      <c r="BI16" s="45">
        <v>0.33251897924629242</v>
      </c>
      <c r="BJ16" s="45">
        <v>0.37884694688292436</v>
      </c>
      <c r="BK16" s="35">
        <v>0.29912740582762559</v>
      </c>
      <c r="BL16" s="51">
        <v>1.7788117643916646</v>
      </c>
      <c r="BM16" s="13">
        <v>0.18366459095472557</v>
      </c>
      <c r="BN16" s="13">
        <v>0.19626557644916695</v>
      </c>
      <c r="BO16" s="13">
        <v>0.32670473509244874</v>
      </c>
      <c r="BP16" s="14">
        <v>0.36479449409888165</v>
      </c>
      <c r="BQ16" s="13">
        <v>0.29562177871626499</v>
      </c>
      <c r="BR16" s="35">
        <v>1.8824324514593851</v>
      </c>
      <c r="BS16" s="6" t="s">
        <v>145</v>
      </c>
      <c r="BT16" s="18" t="s">
        <v>146</v>
      </c>
      <c r="BU16" s="75" t="s">
        <v>147</v>
      </c>
    </row>
    <row r="17" spans="1:73" s="23" customFormat="1" ht="17.25" customHeight="1" x14ac:dyDescent="0.25">
      <c r="A17" s="19" t="s">
        <v>73</v>
      </c>
      <c r="B17" s="19" t="s">
        <v>78</v>
      </c>
      <c r="C17" s="19">
        <v>25</v>
      </c>
      <c r="D17" s="24" t="s">
        <v>141</v>
      </c>
      <c r="E17" s="24"/>
      <c r="F17" s="21" t="s">
        <v>136</v>
      </c>
      <c r="G17" s="175" t="s">
        <v>155</v>
      </c>
      <c r="H17" s="175" t="s">
        <v>167</v>
      </c>
      <c r="I17" s="25">
        <v>509836</v>
      </c>
      <c r="J17" s="22">
        <v>5719670</v>
      </c>
      <c r="K17" s="22">
        <v>3.34</v>
      </c>
      <c r="L17" s="22">
        <v>3.54</v>
      </c>
      <c r="M17" s="176">
        <v>18.05</v>
      </c>
      <c r="N17" s="38">
        <v>306.72000000000003</v>
      </c>
      <c r="O17" s="45">
        <v>12</v>
      </c>
      <c r="P17" s="45">
        <v>294.76</v>
      </c>
      <c r="Q17" s="45">
        <v>6.0202430673126459E-2</v>
      </c>
      <c r="R17" s="45">
        <v>256.76</v>
      </c>
      <c r="S17" s="45">
        <v>255.42999999999998</v>
      </c>
      <c r="T17" s="71">
        <v>4.2</v>
      </c>
      <c r="U17" s="45">
        <v>2.82</v>
      </c>
      <c r="V17" s="46">
        <v>0</v>
      </c>
      <c r="W17" s="35">
        <v>252.61</v>
      </c>
      <c r="X17" s="38">
        <v>1.0900000000000318</v>
      </c>
      <c r="Y17" s="45">
        <v>0.81000000000000227</v>
      </c>
      <c r="Z17" s="45">
        <v>1.1100000000000136</v>
      </c>
      <c r="AA17" s="45">
        <v>1.8699999999999477</v>
      </c>
      <c r="AB17" s="45">
        <v>14.740000000000009</v>
      </c>
      <c r="AC17" s="45">
        <v>84.28000000000003</v>
      </c>
      <c r="AD17" s="45">
        <v>69.03000000000003</v>
      </c>
      <c r="AE17" s="45">
        <v>46.229999999999961</v>
      </c>
      <c r="AF17" s="45">
        <v>28.46999999999997</v>
      </c>
      <c r="AG17" s="45">
        <v>3.1899999999999977</v>
      </c>
      <c r="AH17" s="45">
        <v>0.81000000000000227</v>
      </c>
      <c r="AI17" s="45">
        <v>0.49000000000000909</v>
      </c>
      <c r="AJ17" s="35">
        <v>0.49</v>
      </c>
      <c r="AK17" s="38">
        <v>0.42673139411972727</v>
      </c>
      <c r="AL17" s="45">
        <v>0.74384371452063647</v>
      </c>
      <c r="AM17" s="45">
        <v>1.178405042477408</v>
      </c>
      <c r="AN17" s="45">
        <v>1.9105038562424141</v>
      </c>
      <c r="AO17" s="45">
        <v>7.6811650941549487</v>
      </c>
      <c r="AP17" s="45">
        <v>40.676506283521917</v>
      </c>
      <c r="AQ17" s="45">
        <v>67.701522922131346</v>
      </c>
      <c r="AR17" s="45">
        <v>85.800414986493379</v>
      </c>
      <c r="AS17" s="45">
        <v>96.946325803546969</v>
      </c>
      <c r="AT17" s="45">
        <v>98.195200250557889</v>
      </c>
      <c r="AU17" s="45">
        <v>98.512312570958784</v>
      </c>
      <c r="AV17" s="45">
        <v>98.70414594996673</v>
      </c>
      <c r="AW17" s="59">
        <v>0</v>
      </c>
      <c r="AX17" s="50">
        <v>0.43</v>
      </c>
      <c r="AY17" s="45">
        <v>98.27</v>
      </c>
      <c r="AZ17" s="50">
        <v>1.1040206710253297</v>
      </c>
      <c r="BA17" s="35">
        <v>0.19183337900794739</v>
      </c>
      <c r="BB17" s="38">
        <v>1.6162953731110767</v>
      </c>
      <c r="BC17" s="76">
        <v>1.1040206710253297</v>
      </c>
      <c r="BD17" s="45">
        <v>1.8071350677675599</v>
      </c>
      <c r="BE17" s="35">
        <v>1.2958540500332782</v>
      </c>
      <c r="BF17" s="38">
        <v>2.2786296211883741</v>
      </c>
      <c r="BG17" s="45">
        <v>0.15689325638021689</v>
      </c>
      <c r="BH17" s="45">
        <v>0.1826341166171008</v>
      </c>
      <c r="BI17" s="45">
        <v>0.35750162135266411</v>
      </c>
      <c r="BJ17" s="45">
        <v>0.39660447264818272</v>
      </c>
      <c r="BK17" s="35">
        <v>0.31454996875703994</v>
      </c>
      <c r="BL17" s="51">
        <v>2.2023787283226146</v>
      </c>
      <c r="BM17" s="13">
        <v>0.16276778827676561</v>
      </c>
      <c r="BN17" s="13">
        <v>0.18610579955730527</v>
      </c>
      <c r="BO17" s="13">
        <v>0.35847631455686763</v>
      </c>
      <c r="BP17" s="14">
        <v>0.39697533451288819</v>
      </c>
      <c r="BQ17" s="13">
        <v>0.31632858427322497</v>
      </c>
      <c r="BR17" s="35">
        <v>1.739341502564304</v>
      </c>
      <c r="BS17" s="6" t="s">
        <v>145</v>
      </c>
      <c r="BT17" s="18" t="s">
        <v>148</v>
      </c>
      <c r="BU17" s="75" t="s">
        <v>147</v>
      </c>
    </row>
    <row r="18" spans="1:73" s="23" customFormat="1" ht="17.25" customHeight="1" x14ac:dyDescent="0.25">
      <c r="A18" s="19" t="s">
        <v>73</v>
      </c>
      <c r="B18" s="19" t="s">
        <v>79</v>
      </c>
      <c r="C18" s="22">
        <v>26</v>
      </c>
      <c r="D18" s="20" t="s">
        <v>137</v>
      </c>
      <c r="E18" s="24"/>
      <c r="F18" s="21" t="s">
        <v>136</v>
      </c>
      <c r="G18" s="175" t="s">
        <v>156</v>
      </c>
      <c r="H18" s="175" t="s">
        <v>168</v>
      </c>
      <c r="I18" s="25">
        <v>509473</v>
      </c>
      <c r="J18" s="22">
        <v>5719431</v>
      </c>
      <c r="K18" s="22">
        <v>0.15</v>
      </c>
      <c r="L18" s="22">
        <v>0.35</v>
      </c>
      <c r="M18" s="176">
        <v>21</v>
      </c>
      <c r="N18" s="38">
        <v>297.45</v>
      </c>
      <c r="O18" s="45">
        <v>10.95</v>
      </c>
      <c r="P18" s="45">
        <v>286.49</v>
      </c>
      <c r="Q18" s="45">
        <v>1.1793379982703489E-2</v>
      </c>
      <c r="R18" s="45">
        <v>245.56</v>
      </c>
      <c r="S18" s="45">
        <v>244.12745000000001</v>
      </c>
      <c r="T18" s="71">
        <v>6.6</v>
      </c>
      <c r="U18" s="45">
        <v>12.81</v>
      </c>
      <c r="V18" s="46">
        <v>0</v>
      </c>
      <c r="W18" s="35">
        <v>231.32</v>
      </c>
      <c r="X18" s="38">
        <v>0.47000000000002728</v>
      </c>
      <c r="Y18" s="45">
        <v>0.23000000000001819</v>
      </c>
      <c r="Z18" s="45">
        <v>0.26999999999998181</v>
      </c>
      <c r="AA18" s="45">
        <v>0.25</v>
      </c>
      <c r="AB18" s="45">
        <v>0.40999999999996817</v>
      </c>
      <c r="AC18" s="45">
        <v>2.1099999999999568</v>
      </c>
      <c r="AD18" s="45">
        <v>19.199999999999989</v>
      </c>
      <c r="AE18" s="45">
        <v>113.81</v>
      </c>
      <c r="AF18" s="45">
        <v>81.62</v>
      </c>
      <c r="AG18" s="45">
        <v>8.9399999999999977</v>
      </c>
      <c r="AH18" s="45">
        <v>2.0900000000000318</v>
      </c>
      <c r="AI18" s="45">
        <v>1.1999999999999886</v>
      </c>
      <c r="AJ18" s="35">
        <v>0.72</v>
      </c>
      <c r="AK18" s="38">
        <v>0.19252238943224143</v>
      </c>
      <c r="AL18" s="45">
        <v>0.28673547362249963</v>
      </c>
      <c r="AM18" s="45">
        <v>0.39733344201974319</v>
      </c>
      <c r="AN18" s="45">
        <v>0.49973896831349407</v>
      </c>
      <c r="AO18" s="45">
        <v>0.66768403143522903</v>
      </c>
      <c r="AP18" s="45">
        <v>1.5319866733544103</v>
      </c>
      <c r="AQ18" s="45">
        <v>9.3967310927140488</v>
      </c>
      <c r="AR18" s="45">
        <v>56.01582288267867</v>
      </c>
      <c r="AS18" s="45">
        <v>89.449179107060644</v>
      </c>
      <c r="AT18" s="45">
        <v>93.111200727324984</v>
      </c>
      <c r="AU18" s="45">
        <v>93.967310927140701</v>
      </c>
      <c r="AV18" s="45">
        <v>94.458857453350674</v>
      </c>
      <c r="AW18" s="59">
        <v>0</v>
      </c>
      <c r="AX18" s="50">
        <v>0.19</v>
      </c>
      <c r="AY18" s="45">
        <v>94.27</v>
      </c>
      <c r="AZ18" s="50">
        <v>5.2472043583336747</v>
      </c>
      <c r="BA18" s="35">
        <v>0.29492483512882478</v>
      </c>
      <c r="BB18" s="38">
        <v>5.7989900635282625</v>
      </c>
      <c r="BC18" s="76">
        <v>5.2472043583336747</v>
      </c>
      <c r="BD18" s="45">
        <v>6.0921974262909417</v>
      </c>
      <c r="BE18" s="35">
        <v>5.5421291934625119</v>
      </c>
      <c r="BF18" s="38">
        <v>1.6936928564418576</v>
      </c>
      <c r="BG18" s="45">
        <v>0.11897364350988927</v>
      </c>
      <c r="BH18" s="45">
        <v>0.13121523679223238</v>
      </c>
      <c r="BI18" s="45">
        <v>0.20150481011755964</v>
      </c>
      <c r="BJ18" s="45">
        <v>0.21621619680289816</v>
      </c>
      <c r="BK18" s="35">
        <v>0.18779438867629505</v>
      </c>
      <c r="BL18" s="51">
        <v>1.5591333456177576</v>
      </c>
      <c r="BM18" s="13">
        <v>0.13116912895744728</v>
      </c>
      <c r="BN18" s="13">
        <v>0.1380883437620341</v>
      </c>
      <c r="BO18" s="13">
        <v>0.20451016287319188</v>
      </c>
      <c r="BP18" s="14">
        <v>0.21855615342585488</v>
      </c>
      <c r="BQ18" s="13">
        <v>0.19136686871005165</v>
      </c>
      <c r="BR18" s="35">
        <v>1.001034500626619</v>
      </c>
      <c r="BS18" s="6" t="s">
        <v>145</v>
      </c>
      <c r="BT18" s="18" t="s">
        <v>148</v>
      </c>
      <c r="BU18" s="75" t="s">
        <v>147</v>
      </c>
    </row>
    <row r="19" spans="1:73" s="23" customFormat="1" ht="17.25" customHeight="1" x14ac:dyDescent="0.25">
      <c r="A19" s="19" t="s">
        <v>73</v>
      </c>
      <c r="B19" s="19" t="s">
        <v>80</v>
      </c>
      <c r="C19" s="22">
        <v>26</v>
      </c>
      <c r="D19" s="20" t="s">
        <v>138</v>
      </c>
      <c r="E19" s="24"/>
      <c r="F19" s="21" t="s">
        <v>136</v>
      </c>
      <c r="G19" s="175" t="s">
        <v>156</v>
      </c>
      <c r="H19" s="175" t="s">
        <v>168</v>
      </c>
      <c r="I19" s="25">
        <v>509473</v>
      </c>
      <c r="J19" s="22">
        <v>5719431</v>
      </c>
      <c r="K19" s="22">
        <v>0.67</v>
      </c>
      <c r="L19" s="22">
        <v>0.87</v>
      </c>
      <c r="M19" s="176">
        <v>21</v>
      </c>
      <c r="N19" s="38">
        <v>306.41000000000003</v>
      </c>
      <c r="O19" s="45">
        <v>10.44</v>
      </c>
      <c r="P19" s="45">
        <v>295.95</v>
      </c>
      <c r="Q19" s="45">
        <v>3.8468936333875383E-3</v>
      </c>
      <c r="R19" s="45">
        <v>251.18</v>
      </c>
      <c r="S19" s="45">
        <v>249.61304999999999</v>
      </c>
      <c r="T19" s="71">
        <v>6.8</v>
      </c>
      <c r="U19" s="45">
        <v>22.02</v>
      </c>
      <c r="V19" s="46">
        <v>8.4641753777061277E-3</v>
      </c>
      <c r="W19" s="35">
        <v>227.59</v>
      </c>
      <c r="X19" s="38">
        <v>6.0000000000002274E-2</v>
      </c>
      <c r="Y19" s="45">
        <v>0.11000000000001364</v>
      </c>
      <c r="Z19" s="45">
        <v>0.1300000000000523</v>
      </c>
      <c r="AA19" s="45">
        <v>0.12000000000000455</v>
      </c>
      <c r="AB19" s="45">
        <v>0.13999999999998636</v>
      </c>
      <c r="AC19" s="45">
        <v>0.71000000000003638</v>
      </c>
      <c r="AD19" s="45">
        <v>15.160000000000025</v>
      </c>
      <c r="AE19" s="45">
        <v>111.43</v>
      </c>
      <c r="AF19" s="45">
        <v>85.449999999999989</v>
      </c>
      <c r="AG19" s="45">
        <v>9.6399999999999864</v>
      </c>
      <c r="AH19" s="45">
        <v>2.5800000000000409</v>
      </c>
      <c r="AI19" s="45">
        <v>1.5500000000000114</v>
      </c>
      <c r="AJ19" s="35">
        <v>0.27</v>
      </c>
      <c r="AK19" s="38">
        <v>2.4037204785571475E-2</v>
      </c>
      <c r="AL19" s="45">
        <v>6.8105413559109707E-2</v>
      </c>
      <c r="AM19" s="45">
        <v>0.12018602392785738</v>
      </c>
      <c r="AN19" s="45">
        <v>0.16826043349900033</v>
      </c>
      <c r="AO19" s="45">
        <v>0.22434724466531009</v>
      </c>
      <c r="AP19" s="45">
        <v>0.50878750129453465</v>
      </c>
      <c r="AQ19" s="45">
        <v>6.5821879104478285</v>
      </c>
      <c r="AR19" s="45">
        <v>51.223283398043549</v>
      </c>
      <c r="AS19" s="45">
        <v>85.456269213488696</v>
      </c>
      <c r="AT19" s="45">
        <v>89.318246782369798</v>
      </c>
      <c r="AU19" s="45">
        <v>90.351846588149201</v>
      </c>
      <c r="AV19" s="45">
        <v>90.972807711776355</v>
      </c>
      <c r="AW19" s="59">
        <v>0.11</v>
      </c>
      <c r="AX19" s="50">
        <v>0.02</v>
      </c>
      <c r="AY19" s="45">
        <v>90.95</v>
      </c>
      <c r="AZ19" s="50">
        <v>8.8217619486398782</v>
      </c>
      <c r="BA19" s="35">
        <v>0.21816874323945357</v>
      </c>
      <c r="BB19" s="38">
        <v>9.3916713114101427</v>
      </c>
      <c r="BC19" s="76">
        <v>8.8217619486398782</v>
      </c>
      <c r="BD19" s="45">
        <v>9.5947129548530334</v>
      </c>
      <c r="BE19" s="35">
        <v>9.0260806858698999</v>
      </c>
      <c r="BF19" s="38">
        <v>2.4497709837116943</v>
      </c>
      <c r="BG19" s="45">
        <v>7.9802273722754141E-2</v>
      </c>
      <c r="BH19" s="45">
        <v>0.12560899005119039</v>
      </c>
      <c r="BI19" s="45">
        <v>0.19549729460022131</v>
      </c>
      <c r="BJ19" s="45">
        <v>0.21042606490600893</v>
      </c>
      <c r="BK19" s="35">
        <v>0.18162765251099991</v>
      </c>
      <c r="BL19" s="51">
        <v>1.545863355043128</v>
      </c>
      <c r="BM19" s="13">
        <v>0.12985643633037652</v>
      </c>
      <c r="BN19" s="13">
        <v>0.13630130810865299</v>
      </c>
      <c r="BO19" s="13">
        <v>0.2007403063396202</v>
      </c>
      <c r="BP19" s="14">
        <v>0.21463507861310752</v>
      </c>
      <c r="BQ19" s="13">
        <v>0.18774503613159002</v>
      </c>
      <c r="BR19" s="35">
        <v>0.92407027597315261</v>
      </c>
      <c r="BS19" s="6" t="s">
        <v>145</v>
      </c>
      <c r="BT19" s="18" t="s">
        <v>148</v>
      </c>
      <c r="BU19" s="75" t="s">
        <v>147</v>
      </c>
    </row>
    <row r="20" spans="1:73" s="23" customFormat="1" ht="17.25" customHeight="1" x14ac:dyDescent="0.25">
      <c r="A20" s="19" t="s">
        <v>73</v>
      </c>
      <c r="B20" s="19" t="s">
        <v>81</v>
      </c>
      <c r="C20" s="22">
        <v>26</v>
      </c>
      <c r="D20" s="24" t="s">
        <v>139</v>
      </c>
      <c r="E20" s="24"/>
      <c r="F20" s="21" t="s">
        <v>136</v>
      </c>
      <c r="G20" s="175" t="s">
        <v>156</v>
      </c>
      <c r="H20" s="175" t="s">
        <v>168</v>
      </c>
      <c r="I20" s="25">
        <v>509473</v>
      </c>
      <c r="J20" s="22">
        <v>5719431</v>
      </c>
      <c r="K20" s="22">
        <v>1.56</v>
      </c>
      <c r="L20" s="22">
        <v>1.76</v>
      </c>
      <c r="M20" s="176">
        <v>21</v>
      </c>
      <c r="N20" s="38">
        <v>306.25</v>
      </c>
      <c r="O20" s="45">
        <v>10.96</v>
      </c>
      <c r="P20" s="45">
        <v>295.26</v>
      </c>
      <c r="Q20" s="45">
        <v>1.2251899044352338E-2</v>
      </c>
      <c r="R20" s="45">
        <v>236.08</v>
      </c>
      <c r="S20" s="45">
        <v>234.0087</v>
      </c>
      <c r="T20" s="71">
        <v>9</v>
      </c>
      <c r="U20" s="45">
        <v>40.44</v>
      </c>
      <c r="V20" s="46">
        <v>0</v>
      </c>
      <c r="W20" s="35">
        <v>193.57</v>
      </c>
      <c r="X20" s="38">
        <v>6.0000000000002274E-2</v>
      </c>
      <c r="Y20" s="45">
        <v>5.0000000000011369E-2</v>
      </c>
      <c r="Z20" s="45">
        <v>6.0000000000002274E-2</v>
      </c>
      <c r="AA20" s="45">
        <v>4.9999999999954525E-2</v>
      </c>
      <c r="AB20" s="45">
        <v>0.14999999999997726</v>
      </c>
      <c r="AC20" s="45">
        <v>0.90000000000003411</v>
      </c>
      <c r="AD20" s="45">
        <v>9.1400000000000432</v>
      </c>
      <c r="AE20" s="45">
        <v>80.13</v>
      </c>
      <c r="AF20" s="45">
        <v>83.38</v>
      </c>
      <c r="AG20" s="45">
        <v>12.189999999999998</v>
      </c>
      <c r="AH20" s="45">
        <v>3.9399999999999977</v>
      </c>
      <c r="AI20" s="45">
        <v>2.5100000000000477</v>
      </c>
      <c r="AJ20" s="35">
        <v>1</v>
      </c>
      <c r="AK20" s="38">
        <v>2.5640072356281962E-2</v>
      </c>
      <c r="AL20" s="45">
        <v>4.7006799319859738E-2</v>
      </c>
      <c r="AM20" s="45">
        <v>7.26468716761417E-2</v>
      </c>
      <c r="AN20" s="45">
        <v>9.4013598639691054E-2</v>
      </c>
      <c r="AO20" s="45">
        <v>0.15811377953039596</v>
      </c>
      <c r="AP20" s="45">
        <v>0.54271486487466802</v>
      </c>
      <c r="AQ20" s="45">
        <v>4.4485525538153183</v>
      </c>
      <c r="AR20" s="45">
        <v>38.690869185632849</v>
      </c>
      <c r="AS20" s="45">
        <v>74.322023070082452</v>
      </c>
      <c r="AT20" s="45">
        <v>79.531231103800849</v>
      </c>
      <c r="AU20" s="45">
        <v>81.214929188530178</v>
      </c>
      <c r="AV20" s="45">
        <v>82.287538882101416</v>
      </c>
      <c r="AW20" s="59">
        <v>0.01</v>
      </c>
      <c r="AX20" s="50">
        <v>0.03</v>
      </c>
      <c r="AY20" s="45">
        <v>82.26</v>
      </c>
      <c r="AZ20" s="50">
        <v>17.281312764411776</v>
      </c>
      <c r="BA20" s="35">
        <v>0.43733216529208158</v>
      </c>
      <c r="BB20" s="38">
        <v>18.006607929515418</v>
      </c>
      <c r="BC20" s="76">
        <v>17.281312764411776</v>
      </c>
      <c r="BD20" s="45">
        <v>18.434429007116211</v>
      </c>
      <c r="BE20" s="35">
        <v>17.712918251356751</v>
      </c>
      <c r="BF20" s="38" t="s">
        <v>147</v>
      </c>
      <c r="BG20" s="45" t="s">
        <v>147</v>
      </c>
      <c r="BH20" s="45" t="s">
        <v>147</v>
      </c>
      <c r="BI20" s="45">
        <v>0.17760454666437536</v>
      </c>
      <c r="BJ20" s="45">
        <v>0.19565106783876099</v>
      </c>
      <c r="BK20" s="35">
        <v>0.16032790865094357</v>
      </c>
      <c r="BL20" s="51">
        <v>1.5177645364274841</v>
      </c>
      <c r="BM20" s="13">
        <v>0.1253339068930065</v>
      </c>
      <c r="BN20" s="13">
        <v>0.13072215788823677</v>
      </c>
      <c r="BO20" s="13">
        <v>0.19022735909410945</v>
      </c>
      <c r="BP20" s="14">
        <v>0.2058480001056408</v>
      </c>
      <c r="BQ20" s="13">
        <v>0.17551475134298383</v>
      </c>
      <c r="BR20" s="35">
        <v>0.79026976347460587</v>
      </c>
      <c r="BS20" s="6" t="s">
        <v>145</v>
      </c>
      <c r="BT20" s="18" t="s">
        <v>148</v>
      </c>
      <c r="BU20" s="75" t="s">
        <v>147</v>
      </c>
    </row>
    <row r="21" spans="1:73" s="23" customFormat="1" ht="17.25" customHeight="1" x14ac:dyDescent="0.25">
      <c r="A21" s="19" t="s">
        <v>73</v>
      </c>
      <c r="B21" s="19" t="s">
        <v>82</v>
      </c>
      <c r="C21" s="22">
        <v>26</v>
      </c>
      <c r="D21" s="24" t="s">
        <v>140</v>
      </c>
      <c r="E21" s="24"/>
      <c r="F21" s="21" t="s">
        <v>136</v>
      </c>
      <c r="G21" s="175" t="s">
        <v>156</v>
      </c>
      <c r="H21" s="175" t="s">
        <v>168</v>
      </c>
      <c r="I21" s="25">
        <v>509473</v>
      </c>
      <c r="J21" s="22">
        <v>5719431</v>
      </c>
      <c r="K21" s="22">
        <v>2.63</v>
      </c>
      <c r="L21" s="22">
        <v>2.83</v>
      </c>
      <c r="M21" s="176">
        <v>21</v>
      </c>
      <c r="N21" s="38">
        <v>303.02</v>
      </c>
      <c r="O21" s="45">
        <v>16.14</v>
      </c>
      <c r="P21" s="45">
        <v>286.88</v>
      </c>
      <c r="Q21" s="45">
        <v>8.6256469235195907E-2</v>
      </c>
      <c r="R21" s="45">
        <v>269.2</v>
      </c>
      <c r="S21" s="45">
        <v>268.58119999999997</v>
      </c>
      <c r="T21" s="71">
        <v>5.0999999999999996</v>
      </c>
      <c r="U21" s="45">
        <v>5.59</v>
      </c>
      <c r="V21" s="46">
        <v>0</v>
      </c>
      <c r="W21" s="35">
        <v>262.99</v>
      </c>
      <c r="X21" s="38">
        <v>7.7199999999999704</v>
      </c>
      <c r="Y21" s="45">
        <v>5.6299999999999955</v>
      </c>
      <c r="Z21" s="45">
        <v>10.180000000000007</v>
      </c>
      <c r="AA21" s="45">
        <v>17.140000000000043</v>
      </c>
      <c r="AB21" s="45">
        <v>65.96999999999997</v>
      </c>
      <c r="AC21" s="45">
        <v>118.69999999999999</v>
      </c>
      <c r="AD21" s="45">
        <v>21.759999999999991</v>
      </c>
      <c r="AE21" s="45">
        <v>7.410000000000025</v>
      </c>
      <c r="AF21" s="45">
        <v>6.1599999999999682</v>
      </c>
      <c r="AG21" s="45">
        <v>1.3500000000000227</v>
      </c>
      <c r="AH21" s="45">
        <v>0.43000000000000682</v>
      </c>
      <c r="AI21" s="45">
        <v>0.25999999999999091</v>
      </c>
      <c r="AJ21" s="35">
        <v>0.27</v>
      </c>
      <c r="AK21" s="38">
        <v>2.8743635072000444</v>
      </c>
      <c r="AL21" s="45">
        <v>4.9705638369327261</v>
      </c>
      <c r="AM21" s="45">
        <v>8.7608514668934276</v>
      </c>
      <c r="AN21" s="45">
        <v>15.142534175884251</v>
      </c>
      <c r="AO21" s="45">
        <v>39.704938394794574</v>
      </c>
      <c r="AP21" s="45">
        <v>83.900138952391302</v>
      </c>
      <c r="AQ21" s="45">
        <v>92.001971843152091</v>
      </c>
      <c r="AR21" s="45">
        <v>94.760914017809142</v>
      </c>
      <c r="AS21" s="45">
        <v>97.054447593502445</v>
      </c>
      <c r="AT21" s="45">
        <v>97.55708888038329</v>
      </c>
      <c r="AU21" s="45">
        <v>97.717189438426828</v>
      </c>
      <c r="AV21" s="45">
        <v>97.813994427011281</v>
      </c>
      <c r="AW21" s="59">
        <v>0</v>
      </c>
      <c r="AX21" s="50">
        <v>2.87</v>
      </c>
      <c r="AY21" s="45">
        <v>94.94</v>
      </c>
      <c r="AZ21" s="50">
        <v>2.0813165537270089</v>
      </c>
      <c r="BA21" s="35">
        <v>0.10052870653064266</v>
      </c>
      <c r="BB21" s="38">
        <v>2.3068350668647848</v>
      </c>
      <c r="BC21" s="76">
        <v>2.0813165537270089</v>
      </c>
      <c r="BD21" s="45">
        <v>2.4108469539375963</v>
      </c>
      <c r="BE21" s="35">
        <v>2.1855685456847138</v>
      </c>
      <c r="BF21" s="38">
        <v>1.8298114039223445</v>
      </c>
      <c r="BG21" s="45">
        <v>0.27262810605339421</v>
      </c>
      <c r="BH21" s="45">
        <v>0.33849675560373915</v>
      </c>
      <c r="BI21" s="45">
        <v>0.49885801748625108</v>
      </c>
      <c r="BJ21" s="45">
        <v>0.57430313980868175</v>
      </c>
      <c r="BK21" s="35">
        <v>0.46165904055907259</v>
      </c>
      <c r="BL21" s="51">
        <v>1.6903120222645924</v>
      </c>
      <c r="BM21" s="13">
        <v>0.29318964155354693</v>
      </c>
      <c r="BN21" s="13">
        <v>0.35590098637349421</v>
      </c>
      <c r="BO21" s="13">
        <v>0.4955819759214069</v>
      </c>
      <c r="BP21" s="14">
        <v>0.5632903925254823</v>
      </c>
      <c r="BQ21" s="13">
        <v>0.46042933878145886</v>
      </c>
      <c r="BR21" s="35">
        <v>2.4039657280554256</v>
      </c>
      <c r="BS21" s="6" t="s">
        <v>145</v>
      </c>
      <c r="BT21" s="18" t="s">
        <v>148</v>
      </c>
      <c r="BU21" s="75" t="s">
        <v>147</v>
      </c>
    </row>
    <row r="22" spans="1:73" s="23" customFormat="1" ht="17.25" customHeight="1" x14ac:dyDescent="0.25">
      <c r="A22" s="19" t="s">
        <v>73</v>
      </c>
      <c r="B22" s="19" t="s">
        <v>83</v>
      </c>
      <c r="C22" s="22">
        <v>26</v>
      </c>
      <c r="D22" s="24" t="s">
        <v>141</v>
      </c>
      <c r="E22" s="24"/>
      <c r="F22" s="21" t="s">
        <v>136</v>
      </c>
      <c r="G22" s="175" t="s">
        <v>156</v>
      </c>
      <c r="H22" s="175" t="s">
        <v>168</v>
      </c>
      <c r="I22" s="25">
        <v>509473</v>
      </c>
      <c r="J22" s="22">
        <v>5719431</v>
      </c>
      <c r="K22" s="22">
        <v>3.73</v>
      </c>
      <c r="L22" s="22">
        <v>3.93</v>
      </c>
      <c r="M22" s="176">
        <v>21</v>
      </c>
      <c r="N22" s="38">
        <v>304.23</v>
      </c>
      <c r="O22" s="45">
        <v>11.02</v>
      </c>
      <c r="P22" s="45">
        <v>293.23</v>
      </c>
      <c r="Q22" s="45">
        <v>3.6110208355869373E-3</v>
      </c>
      <c r="R22" s="45">
        <v>268.10000000000002</v>
      </c>
      <c r="S22" s="45">
        <v>267.22044999999997</v>
      </c>
      <c r="T22" s="71">
        <v>5</v>
      </c>
      <c r="U22" s="45">
        <v>6.84</v>
      </c>
      <c r="V22" s="46">
        <v>7.431076763016204E-3</v>
      </c>
      <c r="W22" s="35">
        <v>260.38</v>
      </c>
      <c r="X22" s="38">
        <v>16.819999999999993</v>
      </c>
      <c r="Y22" s="45">
        <v>7.8999999999999773</v>
      </c>
      <c r="Z22" s="45">
        <v>7.0099999999999909</v>
      </c>
      <c r="AA22" s="45">
        <v>6.0399999999999636</v>
      </c>
      <c r="AB22" s="45">
        <v>13.25</v>
      </c>
      <c r="AC22" s="45">
        <v>51.170000000000016</v>
      </c>
      <c r="AD22" s="45">
        <v>115.71999999999997</v>
      </c>
      <c r="AE22" s="45">
        <v>19.430000000000007</v>
      </c>
      <c r="AF22" s="45">
        <v>16.159999999999968</v>
      </c>
      <c r="AG22" s="45">
        <v>3.4499999999999886</v>
      </c>
      <c r="AH22" s="45">
        <v>1.6299999999999955</v>
      </c>
      <c r="AI22" s="45">
        <v>1.2599999999999909</v>
      </c>
      <c r="AJ22" s="35">
        <v>0.44</v>
      </c>
      <c r="AK22" s="38">
        <v>6.2944284391407876</v>
      </c>
      <c r="AL22" s="45">
        <v>9.2507890021141606</v>
      </c>
      <c r="AM22" s="45">
        <v>11.874091223182944</v>
      </c>
      <c r="AN22" s="45">
        <v>14.13439727386131</v>
      </c>
      <c r="AO22" s="45">
        <v>19.092850116822987</v>
      </c>
      <c r="AP22" s="45">
        <v>38.241833662056912</v>
      </c>
      <c r="AQ22" s="45">
        <v>81.546902566775827</v>
      </c>
      <c r="AR22" s="45">
        <v>88.818052660266062</v>
      </c>
      <c r="AS22" s="45">
        <v>94.865494014398934</v>
      </c>
      <c r="AT22" s="45">
        <v>96.156562867849331</v>
      </c>
      <c r="AU22" s="45">
        <v>96.766546123247636</v>
      </c>
      <c r="AV22" s="45">
        <v>97.23806692189909</v>
      </c>
      <c r="AW22" s="59">
        <v>0.04</v>
      </c>
      <c r="AX22" s="50">
        <v>6.29</v>
      </c>
      <c r="AY22" s="45">
        <v>90.949999999999989</v>
      </c>
      <c r="AZ22" s="50">
        <v>2.5596886460594264</v>
      </c>
      <c r="BA22" s="35">
        <v>0.20465833395703914</v>
      </c>
      <c r="BB22" s="38">
        <v>2.879522566206639</v>
      </c>
      <c r="BC22" s="76">
        <v>2.5596886460594264</v>
      </c>
      <c r="BD22" s="45">
        <v>3.0809399477807387</v>
      </c>
      <c r="BE22" s="35">
        <v>2.7617693286431275</v>
      </c>
      <c r="BF22" s="38">
        <v>2.087970229246491</v>
      </c>
      <c r="BG22" s="45">
        <v>0.16761821544207714</v>
      </c>
      <c r="BH22" s="45">
        <v>0.2138881168773637</v>
      </c>
      <c r="BI22" s="45">
        <v>0.34998184372248153</v>
      </c>
      <c r="BJ22" s="45">
        <v>0.41138421451598589</v>
      </c>
      <c r="BK22" s="35">
        <v>0.32275955879120877</v>
      </c>
      <c r="BL22" s="51">
        <v>1.8456337257485016</v>
      </c>
      <c r="BM22" s="13">
        <v>0.18556836579629421</v>
      </c>
      <c r="BN22" s="13">
        <v>0.22788952702035509</v>
      </c>
      <c r="BO22" s="13">
        <v>0.3424912343456753</v>
      </c>
      <c r="BP22" s="14">
        <v>0.38588587118132617</v>
      </c>
      <c r="BQ22" s="13">
        <v>0.31817632078912461</v>
      </c>
      <c r="BR22" s="35">
        <v>2.1367376636032147</v>
      </c>
      <c r="BS22" s="6" t="s">
        <v>145</v>
      </c>
      <c r="BT22" s="18" t="s">
        <v>148</v>
      </c>
      <c r="BU22" s="75" t="s">
        <v>147</v>
      </c>
    </row>
    <row r="23" spans="1:73" s="23" customFormat="1" ht="17.25" customHeight="1" x14ac:dyDescent="0.25">
      <c r="A23" s="19" t="s">
        <v>73</v>
      </c>
      <c r="B23" s="19" t="s">
        <v>84</v>
      </c>
      <c r="C23" s="22">
        <v>26</v>
      </c>
      <c r="D23" s="24" t="s">
        <v>142</v>
      </c>
      <c r="E23" s="24"/>
      <c r="F23" s="21" t="s">
        <v>136</v>
      </c>
      <c r="G23" s="175" t="s">
        <v>156</v>
      </c>
      <c r="H23" s="175" t="s">
        <v>168</v>
      </c>
      <c r="I23" s="25">
        <v>509473</v>
      </c>
      <c r="J23" s="22">
        <v>5719431</v>
      </c>
      <c r="K23" s="22">
        <v>4.49</v>
      </c>
      <c r="L23" s="22">
        <v>4.6900000000000004</v>
      </c>
      <c r="M23" s="176">
        <v>21</v>
      </c>
      <c r="N23" s="38">
        <v>306.77999999999997</v>
      </c>
      <c r="O23" s="45">
        <v>9.7899999999999991</v>
      </c>
      <c r="P23" s="45">
        <v>296.98</v>
      </c>
      <c r="Q23" s="45">
        <v>9.6597617258767782E-2</v>
      </c>
      <c r="R23" s="45">
        <v>270.42</v>
      </c>
      <c r="S23" s="45">
        <v>269.49040000000002</v>
      </c>
      <c r="T23" s="71">
        <v>4.4000000000000004</v>
      </c>
      <c r="U23" s="45">
        <v>2.96</v>
      </c>
      <c r="V23" s="46">
        <v>1.0896807235490739E-2</v>
      </c>
      <c r="W23" s="35">
        <v>266.52999999999997</v>
      </c>
      <c r="X23" s="38">
        <v>18.949999999999989</v>
      </c>
      <c r="Y23" s="45">
        <v>5.3999999999999773</v>
      </c>
      <c r="Z23" s="45">
        <v>4.6899999999999977</v>
      </c>
      <c r="AA23" s="45">
        <v>3.9300000000000068</v>
      </c>
      <c r="AB23" s="45">
        <v>6.3499999999999659</v>
      </c>
      <c r="AC23" s="45">
        <v>30.600000000000023</v>
      </c>
      <c r="AD23" s="45">
        <v>125.57</v>
      </c>
      <c r="AE23" s="45">
        <v>54.819999999999993</v>
      </c>
      <c r="AF23" s="45">
        <v>11.120000000000005</v>
      </c>
      <c r="AG23" s="45">
        <v>3.2699999999999818</v>
      </c>
      <c r="AH23" s="45">
        <v>1.1699999999999591</v>
      </c>
      <c r="AI23" s="45">
        <v>0.51000000000004775</v>
      </c>
      <c r="AJ23" s="35">
        <v>0.15</v>
      </c>
      <c r="AK23" s="38">
        <v>7.0317903717535017</v>
      </c>
      <c r="AL23" s="45">
        <v>9.0355723246542112</v>
      </c>
      <c r="AM23" s="45">
        <v>10.775894057821716</v>
      </c>
      <c r="AN23" s="45">
        <v>12.234202034655027</v>
      </c>
      <c r="AO23" s="45">
        <v>14.590501182973469</v>
      </c>
      <c r="AP23" s="45">
        <v>25.945265582744298</v>
      </c>
      <c r="AQ23" s="45">
        <v>72.540617402326745</v>
      </c>
      <c r="AR23" s="45">
        <v>92.882714931589376</v>
      </c>
      <c r="AS23" s="45">
        <v>97.009021471636814</v>
      </c>
      <c r="AT23" s="45">
        <v>98.222422765337811</v>
      </c>
      <c r="AU23" s="45">
        <v>98.65657552179961</v>
      </c>
      <c r="AV23" s="45">
        <v>98.845821595129152</v>
      </c>
      <c r="AW23" s="59">
        <v>0</v>
      </c>
      <c r="AX23" s="50">
        <v>7.03</v>
      </c>
      <c r="AY23" s="45">
        <v>91.82</v>
      </c>
      <c r="AZ23" s="50">
        <v>1.0983709970685369</v>
      </c>
      <c r="BA23" s="35">
        <v>5.566069241901369E-2</v>
      </c>
      <c r="BB23" s="38">
        <v>1.4385030692996079</v>
      </c>
      <c r="BC23" s="76">
        <v>1.0983709970685369</v>
      </c>
      <c r="BD23" s="45">
        <v>1.4939723393240429</v>
      </c>
      <c r="BE23" s="35">
        <v>1.1540316894875768</v>
      </c>
      <c r="BF23" s="38">
        <v>1.6935688808093845</v>
      </c>
      <c r="BG23" s="45">
        <v>0.18857762923263782</v>
      </c>
      <c r="BH23" s="45">
        <v>0.20443593164993476</v>
      </c>
      <c r="BI23" s="45">
        <v>0.3193692044852055</v>
      </c>
      <c r="BJ23" s="45">
        <v>0.34433105940318137</v>
      </c>
      <c r="BK23" s="35">
        <v>0.29621692841273395</v>
      </c>
      <c r="BL23" s="51">
        <v>1.6374532623988574</v>
      </c>
      <c r="BM23" s="13">
        <v>0.18960236183398879</v>
      </c>
      <c r="BN23" s="13">
        <v>0.204192705143207</v>
      </c>
      <c r="BO23" s="13">
        <v>0.31046500594359355</v>
      </c>
      <c r="BP23" s="14">
        <v>0.33267516777484152</v>
      </c>
      <c r="BQ23" s="13">
        <v>0.28973764576498984</v>
      </c>
      <c r="BR23" s="35">
        <v>2.0194782448651223</v>
      </c>
      <c r="BS23" s="6" t="s">
        <v>145</v>
      </c>
      <c r="BT23" s="18" t="s">
        <v>148</v>
      </c>
      <c r="BU23" s="75" t="s">
        <v>147</v>
      </c>
    </row>
    <row r="24" spans="1:73" s="23" customFormat="1" ht="17.25" customHeight="1" x14ac:dyDescent="0.25">
      <c r="A24" s="19" t="s">
        <v>73</v>
      </c>
      <c r="B24" s="19" t="s">
        <v>85</v>
      </c>
      <c r="C24" s="22" t="s">
        <v>143</v>
      </c>
      <c r="D24" s="20" t="s">
        <v>137</v>
      </c>
      <c r="E24" s="26"/>
      <c r="F24" s="21" t="s">
        <v>136</v>
      </c>
      <c r="G24" s="175" t="s">
        <v>157</v>
      </c>
      <c r="H24" s="175" t="s">
        <v>169</v>
      </c>
      <c r="I24" s="25">
        <v>509163</v>
      </c>
      <c r="J24" s="22">
        <v>5718923</v>
      </c>
      <c r="K24" s="22">
        <v>0.13</v>
      </c>
      <c r="L24" s="22">
        <v>0.33</v>
      </c>
      <c r="M24" s="176">
        <v>20.09</v>
      </c>
      <c r="N24" s="38">
        <v>305.97000000000003</v>
      </c>
      <c r="O24" s="45">
        <v>12.28</v>
      </c>
      <c r="P24" s="45">
        <v>293.52</v>
      </c>
      <c r="Q24" s="45">
        <v>0</v>
      </c>
      <c r="R24" s="45">
        <v>258.45</v>
      </c>
      <c r="S24" s="45">
        <v>257.22255000000001</v>
      </c>
      <c r="T24" s="71">
        <v>3.9</v>
      </c>
      <c r="U24" s="45">
        <v>3.03</v>
      </c>
      <c r="V24" s="46">
        <v>7.6094814138347264E-3</v>
      </c>
      <c r="W24" s="35">
        <v>254.19</v>
      </c>
      <c r="X24" s="38">
        <v>13.800000000000011</v>
      </c>
      <c r="Y24" s="45">
        <v>2.25</v>
      </c>
      <c r="Z24" s="45">
        <v>1.089999999999975</v>
      </c>
      <c r="AA24" s="45">
        <v>0.63999999999998636</v>
      </c>
      <c r="AB24" s="45">
        <v>0.63999999999998636</v>
      </c>
      <c r="AC24" s="45">
        <v>3.9599999999999795</v>
      </c>
      <c r="AD24" s="45">
        <v>35.350000000000023</v>
      </c>
      <c r="AE24" s="45">
        <v>124.28000000000003</v>
      </c>
      <c r="AF24" s="45">
        <v>65.600000000000023</v>
      </c>
      <c r="AG24" s="45">
        <v>4.9600000000000364</v>
      </c>
      <c r="AH24" s="45">
        <v>0.91999999999995907</v>
      </c>
      <c r="AI24" s="45">
        <v>0.38999999999998636</v>
      </c>
      <c r="AJ24" s="35">
        <v>0.27</v>
      </c>
      <c r="AK24" s="38">
        <v>5.3650039625219534</v>
      </c>
      <c r="AL24" s="45">
        <v>6.2397328694548833</v>
      </c>
      <c r="AM24" s="45">
        <v>6.6634904288134891</v>
      </c>
      <c r="AN24" s="45">
        <v>6.9123022067855118</v>
      </c>
      <c r="AO24" s="45">
        <v>7.1611139847575345</v>
      </c>
      <c r="AP24" s="45">
        <v>8.7006368609594915</v>
      </c>
      <c r="AQ24" s="45">
        <v>22.443599909883474</v>
      </c>
      <c r="AR24" s="45">
        <v>70.759737044827517</v>
      </c>
      <c r="AS24" s="45">
        <v>96.262944286960845</v>
      </c>
      <c r="AT24" s="45">
        <v>98.191235566244103</v>
      </c>
      <c r="AU24" s="45">
        <v>98.548902497078885</v>
      </c>
      <c r="AV24" s="45">
        <v>98.700522174280593</v>
      </c>
      <c r="AW24" s="59">
        <v>0.02</v>
      </c>
      <c r="AX24" s="50">
        <v>5.37</v>
      </c>
      <c r="AY24" s="45">
        <v>93.33</v>
      </c>
      <c r="AZ24" s="50">
        <v>1.1779799393515276</v>
      </c>
      <c r="BA24" s="35">
        <v>0.12496850944716585</v>
      </c>
      <c r="BB24" s="38">
        <v>1.6482878699941961</v>
      </c>
      <c r="BC24" s="76">
        <v>1.1779799393515276</v>
      </c>
      <c r="BD24" s="45">
        <v>1.7682337009092643</v>
      </c>
      <c r="BE24" s="35">
        <v>1.2984993390871751</v>
      </c>
      <c r="BF24" s="38">
        <v>1.6229299129750987</v>
      </c>
      <c r="BG24" s="45">
        <v>0.13670986227827731</v>
      </c>
      <c r="BH24" s="45">
        <v>0.14684102583996977</v>
      </c>
      <c r="BI24" s="45">
        <v>0.22187052489012232</v>
      </c>
      <c r="BJ24" s="45">
        <v>0.23748026828318911</v>
      </c>
      <c r="BK24" s="35">
        <v>0.2072868207994317</v>
      </c>
      <c r="BL24" s="51">
        <v>1.5790604274971969</v>
      </c>
      <c r="BM24" s="13">
        <v>0.13795284186728188</v>
      </c>
      <c r="BN24" s="13">
        <v>0.14747182551482232</v>
      </c>
      <c r="BO24" s="13">
        <v>0.21783587345340333</v>
      </c>
      <c r="BP24" s="14">
        <v>0.23210764149709207</v>
      </c>
      <c r="BQ24" s="13">
        <v>0.20444164378707746</v>
      </c>
      <c r="BR24" s="35">
        <v>1.378961525729373</v>
      </c>
      <c r="BS24" s="6" t="s">
        <v>145</v>
      </c>
      <c r="BT24" s="18" t="s">
        <v>146</v>
      </c>
      <c r="BU24" s="75" t="s">
        <v>147</v>
      </c>
    </row>
    <row r="25" spans="1:73" s="23" customFormat="1" ht="17.25" customHeight="1" x14ac:dyDescent="0.25">
      <c r="A25" s="19" t="s">
        <v>73</v>
      </c>
      <c r="B25" s="19" t="s">
        <v>86</v>
      </c>
      <c r="C25" s="22" t="s">
        <v>143</v>
      </c>
      <c r="D25" s="20" t="s">
        <v>138</v>
      </c>
      <c r="E25" s="26"/>
      <c r="F25" s="21" t="s">
        <v>136</v>
      </c>
      <c r="G25" s="175" t="s">
        <v>157</v>
      </c>
      <c r="H25" s="175" t="s">
        <v>169</v>
      </c>
      <c r="I25" s="25">
        <v>509163</v>
      </c>
      <c r="J25" s="22">
        <v>5718923</v>
      </c>
      <c r="K25" s="22">
        <v>0.69</v>
      </c>
      <c r="L25" s="22">
        <v>0.89</v>
      </c>
      <c r="M25" s="176">
        <v>20.09</v>
      </c>
      <c r="N25" s="38">
        <v>304.67</v>
      </c>
      <c r="O25" s="45">
        <v>10.82</v>
      </c>
      <c r="P25" s="45">
        <v>293.79000000000002</v>
      </c>
      <c r="Q25" s="45">
        <v>0</v>
      </c>
      <c r="R25" s="45">
        <v>250.08</v>
      </c>
      <c r="S25" s="45">
        <v>248.55014999999997</v>
      </c>
      <c r="T25" s="71">
        <v>4.9000000000000004</v>
      </c>
      <c r="U25" s="45">
        <v>5.76</v>
      </c>
      <c r="V25" s="46">
        <v>0</v>
      </c>
      <c r="W25" s="35">
        <v>242.79</v>
      </c>
      <c r="X25" s="38">
        <v>2.9999999999972715E-2</v>
      </c>
      <c r="Y25" s="45">
        <v>7.9999999999984084E-2</v>
      </c>
      <c r="Z25" s="45">
        <v>0.15000000000003411</v>
      </c>
      <c r="AA25" s="45">
        <v>0.18000000000000682</v>
      </c>
      <c r="AB25" s="45">
        <v>0.27000000000003865</v>
      </c>
      <c r="AC25" s="45">
        <v>1.1000000000000227</v>
      </c>
      <c r="AD25" s="45">
        <v>28.480000000000018</v>
      </c>
      <c r="AE25" s="45">
        <v>132.56</v>
      </c>
      <c r="AF25" s="45">
        <v>71.720000000000027</v>
      </c>
      <c r="AG25" s="45">
        <v>6.1599999999999682</v>
      </c>
      <c r="AH25" s="45">
        <v>1.0600000000000023</v>
      </c>
      <c r="AI25" s="45">
        <v>0.52000000000003865</v>
      </c>
      <c r="AJ25" s="35">
        <v>0.45</v>
      </c>
      <c r="AK25" s="38">
        <v>1.2069998750746436E-2</v>
      </c>
      <c r="AL25" s="45">
        <v>4.4256662086084475E-2</v>
      </c>
      <c r="AM25" s="45">
        <v>0.1046066558398735</v>
      </c>
      <c r="AN25" s="45">
        <v>0.17702664834440895</v>
      </c>
      <c r="AO25" s="45">
        <v>0.28565663710121214</v>
      </c>
      <c r="AP25" s="45">
        <v>0.72822325796224163</v>
      </c>
      <c r="AQ25" s="45">
        <v>12.186675405345795</v>
      </c>
      <c r="AR25" s="45">
        <v>65.519976552015805</v>
      </c>
      <c r="AS25" s="45">
        <v>94.375320232154408</v>
      </c>
      <c r="AT25" s="45">
        <v>96.853693308976119</v>
      </c>
      <c r="AU25" s="45">
        <v>97.280166598169473</v>
      </c>
      <c r="AV25" s="45">
        <v>97.489379909849234</v>
      </c>
      <c r="AW25" s="59">
        <v>0.01</v>
      </c>
      <c r="AX25" s="50">
        <v>0.01</v>
      </c>
      <c r="AY25" s="45">
        <v>97.47999999999999</v>
      </c>
      <c r="AZ25" s="50">
        <v>2.3174411587205794</v>
      </c>
      <c r="BA25" s="35">
        <v>0.19105009052504526</v>
      </c>
      <c r="BB25" s="38">
        <v>2.9150671785028788</v>
      </c>
      <c r="BC25" s="76">
        <v>2.3174411587205794</v>
      </c>
      <c r="BD25" s="45">
        <v>3.107005758157348</v>
      </c>
      <c r="BE25" s="35">
        <v>2.5105612552805856</v>
      </c>
      <c r="BF25" s="38">
        <v>1.5944703641682454</v>
      </c>
      <c r="BG25" s="45">
        <v>0.13210596640942893</v>
      </c>
      <c r="BH25" s="45">
        <v>0.14072238562628353</v>
      </c>
      <c r="BI25" s="45">
        <v>0.21063904836964015</v>
      </c>
      <c r="BJ25" s="45">
        <v>0.22402116793562105</v>
      </c>
      <c r="BK25" s="35">
        <v>0.19805632256509906</v>
      </c>
      <c r="BL25" s="51">
        <v>1.5591549848315958</v>
      </c>
      <c r="BM25" s="13">
        <v>0.13593040312898799</v>
      </c>
      <c r="BN25" s="13">
        <v>0.14456565097672264</v>
      </c>
      <c r="BO25" s="13">
        <v>0.21193656562872998</v>
      </c>
      <c r="BP25" s="14">
        <v>0.22505115260868838</v>
      </c>
      <c r="BQ25" s="13">
        <v>0.19958621553296976</v>
      </c>
      <c r="BR25" s="35">
        <v>1.0696432892919203</v>
      </c>
      <c r="BS25" s="6" t="s">
        <v>145</v>
      </c>
      <c r="BT25" s="18" t="s">
        <v>148</v>
      </c>
      <c r="BU25" s="75" t="s">
        <v>147</v>
      </c>
    </row>
    <row r="26" spans="1:73" s="23" customFormat="1" ht="17.25" customHeight="1" x14ac:dyDescent="0.25">
      <c r="A26" s="19" t="s">
        <v>73</v>
      </c>
      <c r="B26" s="19" t="s">
        <v>87</v>
      </c>
      <c r="C26" s="22" t="s">
        <v>143</v>
      </c>
      <c r="D26" s="24" t="s">
        <v>139</v>
      </c>
      <c r="E26" s="26"/>
      <c r="F26" s="21" t="s">
        <v>136</v>
      </c>
      <c r="G26" s="175" t="s">
        <v>157</v>
      </c>
      <c r="H26" s="175" t="s">
        <v>169</v>
      </c>
      <c r="I26" s="25">
        <v>509163</v>
      </c>
      <c r="J26" s="22">
        <v>5718923</v>
      </c>
      <c r="K26" s="22">
        <v>1.56</v>
      </c>
      <c r="L26" s="22">
        <v>1.76</v>
      </c>
      <c r="M26" s="176">
        <v>20.09</v>
      </c>
      <c r="N26" s="38">
        <v>308.57</v>
      </c>
      <c r="O26" s="45">
        <v>12.29</v>
      </c>
      <c r="P26" s="45">
        <v>296.27</v>
      </c>
      <c r="Q26" s="45">
        <v>0</v>
      </c>
      <c r="R26" s="45">
        <v>252.98</v>
      </c>
      <c r="S26" s="45">
        <v>251.46484999999998</v>
      </c>
      <c r="T26" s="71">
        <v>4.0999999999999996</v>
      </c>
      <c r="U26" s="45">
        <v>3.06</v>
      </c>
      <c r="V26" s="46">
        <v>3.8892345986274524E-3</v>
      </c>
      <c r="W26" s="35">
        <v>248.4</v>
      </c>
      <c r="X26" s="38">
        <v>4.0000000000020464E-2</v>
      </c>
      <c r="Y26" s="45">
        <v>9.0000000000031832E-2</v>
      </c>
      <c r="Z26" s="45">
        <v>0.11000000000001364</v>
      </c>
      <c r="AA26" s="45">
        <v>0.12999999999999545</v>
      </c>
      <c r="AB26" s="45">
        <v>0.23000000000001819</v>
      </c>
      <c r="AC26" s="45">
        <v>0.87000000000000455</v>
      </c>
      <c r="AD26" s="45">
        <v>23.430000000000007</v>
      </c>
      <c r="AE26" s="45">
        <v>133.59000000000003</v>
      </c>
      <c r="AF26" s="45">
        <v>81.340000000000032</v>
      </c>
      <c r="AG26" s="45">
        <v>6.25</v>
      </c>
      <c r="AH26" s="45">
        <v>1.2599999999999909</v>
      </c>
      <c r="AI26" s="45">
        <v>0.62000000000000455</v>
      </c>
      <c r="AJ26" s="35">
        <v>0.44</v>
      </c>
      <c r="AK26" s="38">
        <v>1.5906795721150502E-2</v>
      </c>
      <c r="AL26" s="45">
        <v>5.1697086093753342E-2</v>
      </c>
      <c r="AM26" s="45">
        <v>9.5440774326931432E-2</v>
      </c>
      <c r="AN26" s="45">
        <v>0.14713786042067056</v>
      </c>
      <c r="AO26" s="45">
        <v>0.23860193581730016</v>
      </c>
      <c r="AP26" s="45">
        <v>0.58457474275235199</v>
      </c>
      <c r="AQ26" s="45">
        <v>9.9019803364168411</v>
      </c>
      <c r="AR26" s="45">
        <v>63.026701346132526</v>
      </c>
      <c r="AS26" s="45">
        <v>95.37317044509409</v>
      </c>
      <c r="AT26" s="45">
        <v>97.858607276523998</v>
      </c>
      <c r="AU26" s="45">
        <v>98.359671341740267</v>
      </c>
      <c r="AV26" s="45">
        <v>98.606226675418128</v>
      </c>
      <c r="AW26" s="59">
        <v>0</v>
      </c>
      <c r="AX26" s="50">
        <v>0.02</v>
      </c>
      <c r="AY26" s="45">
        <v>98.59</v>
      </c>
      <c r="AZ26" s="50">
        <v>1.2168933428775948</v>
      </c>
      <c r="BA26" s="35">
        <v>0.17497812773403326</v>
      </c>
      <c r="BB26" s="38">
        <v>1.8104197960313066</v>
      </c>
      <c r="BC26" s="76">
        <v>1.2168933428775948</v>
      </c>
      <c r="BD26" s="45">
        <v>1.9843465886630722</v>
      </c>
      <c r="BE26" s="35">
        <v>1.3918714706115716</v>
      </c>
      <c r="BF26" s="38">
        <v>1.5627700686231361</v>
      </c>
      <c r="BG26" s="45">
        <v>0.13280550837090488</v>
      </c>
      <c r="BH26" s="45">
        <v>0.14050610309822167</v>
      </c>
      <c r="BI26" s="45">
        <v>0.2075444734303295</v>
      </c>
      <c r="BJ26" s="45">
        <v>0.22078337802697665</v>
      </c>
      <c r="BK26" s="35">
        <v>0.19509941752141152</v>
      </c>
      <c r="BL26" s="51">
        <v>1.5460842178527516</v>
      </c>
      <c r="BM26" s="13">
        <v>0.13469441797425899</v>
      </c>
      <c r="BN26" s="13">
        <v>0.14239135449555698</v>
      </c>
      <c r="BO26" s="13">
        <v>0.20824891386286382</v>
      </c>
      <c r="BP26" s="14">
        <v>0.22133972860154402</v>
      </c>
      <c r="BQ26" s="13">
        <v>0.19593233622840878</v>
      </c>
      <c r="BR26" s="35">
        <v>1.0562510028737631</v>
      </c>
      <c r="BS26" s="6" t="s">
        <v>145</v>
      </c>
      <c r="BT26" s="18" t="s">
        <v>148</v>
      </c>
      <c r="BU26" s="75" t="s">
        <v>147</v>
      </c>
    </row>
    <row r="27" spans="1:73" s="23" customFormat="1" ht="17.25" customHeight="1" x14ac:dyDescent="0.25">
      <c r="A27" s="19" t="s">
        <v>73</v>
      </c>
      <c r="B27" s="19" t="s">
        <v>88</v>
      </c>
      <c r="C27" s="22" t="s">
        <v>143</v>
      </c>
      <c r="D27" s="24" t="s">
        <v>140</v>
      </c>
      <c r="E27" s="26"/>
      <c r="F27" s="21" t="s">
        <v>136</v>
      </c>
      <c r="G27" s="175" t="s">
        <v>157</v>
      </c>
      <c r="H27" s="175" t="s">
        <v>169</v>
      </c>
      <c r="I27" s="25">
        <v>509163</v>
      </c>
      <c r="J27" s="22">
        <v>5718923</v>
      </c>
      <c r="K27" s="22">
        <v>3.34</v>
      </c>
      <c r="L27" s="22">
        <v>3.54</v>
      </c>
      <c r="M27" s="176">
        <v>20.09</v>
      </c>
      <c r="N27" s="38">
        <v>307.94</v>
      </c>
      <c r="O27" s="45">
        <v>11.74</v>
      </c>
      <c r="P27" s="45">
        <v>296.22000000000003</v>
      </c>
      <c r="Q27" s="45">
        <v>0</v>
      </c>
      <c r="R27" s="45">
        <v>254.45</v>
      </c>
      <c r="S27" s="45">
        <v>252.98804999999999</v>
      </c>
      <c r="T27" s="71">
        <v>3.9</v>
      </c>
      <c r="U27" s="45">
        <v>7.7</v>
      </c>
      <c r="V27" s="46">
        <v>0</v>
      </c>
      <c r="W27" s="35">
        <v>245.29</v>
      </c>
      <c r="X27" s="38">
        <v>2.9999999999972715E-2</v>
      </c>
      <c r="Y27" s="45">
        <v>5.0000000000011369E-2</v>
      </c>
      <c r="Z27" s="45">
        <v>5.0000000000011369E-2</v>
      </c>
      <c r="AA27" s="45">
        <v>6.0000000000002274E-2</v>
      </c>
      <c r="AB27" s="45">
        <v>0.10000000000002274</v>
      </c>
      <c r="AC27" s="45">
        <v>0.63999999999998636</v>
      </c>
      <c r="AD27" s="45">
        <v>19.579999999999984</v>
      </c>
      <c r="AE27" s="45">
        <v>135.36999999999995</v>
      </c>
      <c r="AF27" s="45">
        <v>81.180000000000007</v>
      </c>
      <c r="AG27" s="45">
        <v>6.2200000000000273</v>
      </c>
      <c r="AH27" s="45">
        <v>1.0099999999999909</v>
      </c>
      <c r="AI27" s="45">
        <v>0.53000000000002956</v>
      </c>
      <c r="AJ27" s="35">
        <v>0.47</v>
      </c>
      <c r="AK27" s="38">
        <v>1.1858267613817475E-2</v>
      </c>
      <c r="AL27" s="45">
        <v>3.162204697019888E-2</v>
      </c>
      <c r="AM27" s="45">
        <v>5.1385826326580286E-2</v>
      </c>
      <c r="AN27" s="45">
        <v>7.5102361554229446E-2</v>
      </c>
      <c r="AO27" s="45">
        <v>0.11462992026699226</v>
      </c>
      <c r="AP27" s="45">
        <v>0.36760629602861172</v>
      </c>
      <c r="AQ27" s="45">
        <v>8.1071022919857256</v>
      </c>
      <c r="AR27" s="45">
        <v>61.615558521440022</v>
      </c>
      <c r="AS27" s="45">
        <v>93.704030684453258</v>
      </c>
      <c r="AT27" s="45">
        <v>96.162644836386534</v>
      </c>
      <c r="AU27" s="45">
        <v>96.561873179385344</v>
      </c>
      <c r="AV27" s="45">
        <v>96.771369240562947</v>
      </c>
      <c r="AW27" s="59">
        <v>0</v>
      </c>
      <c r="AX27" s="50">
        <v>0.01</v>
      </c>
      <c r="AY27" s="45">
        <v>96.759999999999991</v>
      </c>
      <c r="AZ27" s="50">
        <v>3.0435985612079528</v>
      </c>
      <c r="BA27" s="35">
        <v>0.18577809399581011</v>
      </c>
      <c r="BB27" s="38">
        <v>3.5999213990960897</v>
      </c>
      <c r="BC27" s="76">
        <v>3.0435985612079528</v>
      </c>
      <c r="BD27" s="45">
        <v>3.7846335232855162</v>
      </c>
      <c r="BE27" s="35">
        <v>3.2293766552037697</v>
      </c>
      <c r="BF27" s="38">
        <v>1.5765768302412955</v>
      </c>
      <c r="BG27" s="45">
        <v>0.13037372775093492</v>
      </c>
      <c r="BH27" s="45">
        <v>0.137995841747026</v>
      </c>
      <c r="BI27" s="45">
        <v>0.2055441984443106</v>
      </c>
      <c r="BJ27" s="45">
        <v>0.21855856571963644</v>
      </c>
      <c r="BK27" s="35">
        <v>0.19330478938221873</v>
      </c>
      <c r="BL27" s="51">
        <v>1.5374637126162853</v>
      </c>
      <c r="BM27" s="13">
        <v>0.13474874446317553</v>
      </c>
      <c r="BN27" s="13">
        <v>0.14236427587280065</v>
      </c>
      <c r="BO27" s="13">
        <v>0.20717130493273697</v>
      </c>
      <c r="BP27" s="14">
        <v>0.21985088159973437</v>
      </c>
      <c r="BQ27" s="13">
        <v>0.19522300422553754</v>
      </c>
      <c r="BR27" s="35">
        <v>1.0198900699064637</v>
      </c>
      <c r="BS27" s="6" t="s">
        <v>145</v>
      </c>
      <c r="BT27" s="18" t="s">
        <v>148</v>
      </c>
      <c r="BU27" s="75" t="s">
        <v>147</v>
      </c>
    </row>
    <row r="28" spans="1:73" s="23" customFormat="1" ht="17.25" customHeight="1" x14ac:dyDescent="0.25">
      <c r="A28" s="19" t="s">
        <v>73</v>
      </c>
      <c r="B28" s="19" t="s">
        <v>89</v>
      </c>
      <c r="C28" s="22">
        <v>28</v>
      </c>
      <c r="D28" s="20" t="s">
        <v>137</v>
      </c>
      <c r="E28" s="26"/>
      <c r="F28" s="21" t="s">
        <v>136</v>
      </c>
      <c r="G28" s="175" t="s">
        <v>158</v>
      </c>
      <c r="H28" s="175" t="s">
        <v>170</v>
      </c>
      <c r="I28" s="175">
        <v>509761</v>
      </c>
      <c r="J28" s="85">
        <v>5719027</v>
      </c>
      <c r="K28" s="27">
        <v>0.16</v>
      </c>
      <c r="L28" s="27">
        <v>0.36</v>
      </c>
      <c r="M28" s="177">
        <v>16.52</v>
      </c>
      <c r="N28" s="38">
        <v>306.33</v>
      </c>
      <c r="O28" s="45">
        <v>304.48</v>
      </c>
      <c r="P28" s="45">
        <v>0</v>
      </c>
      <c r="Q28" s="45">
        <v>0</v>
      </c>
      <c r="R28" s="45">
        <v>267.33</v>
      </c>
      <c r="S28" s="45">
        <v>276.68655000000001</v>
      </c>
      <c r="T28" s="71">
        <v>4</v>
      </c>
      <c r="U28" s="45">
        <v>11.23</v>
      </c>
      <c r="V28" s="46">
        <v>0</v>
      </c>
      <c r="W28" s="35">
        <v>265.45999999999998</v>
      </c>
      <c r="X28" s="38">
        <v>5.5500000000000114</v>
      </c>
      <c r="Y28" s="45">
        <v>1.9399999999999977</v>
      </c>
      <c r="Z28" s="45">
        <v>2.5</v>
      </c>
      <c r="AA28" s="45">
        <v>3.4599999999999795</v>
      </c>
      <c r="AB28" s="45">
        <v>9</v>
      </c>
      <c r="AC28" s="45">
        <v>44.230000000000018</v>
      </c>
      <c r="AD28" s="45">
        <v>95.860000000000014</v>
      </c>
      <c r="AE28" s="45">
        <v>83.69</v>
      </c>
      <c r="AF28" s="45">
        <v>17.329999999999984</v>
      </c>
      <c r="AG28" s="45">
        <v>1.3899999999999864</v>
      </c>
      <c r="AH28" s="45">
        <v>0.32999999999998408</v>
      </c>
      <c r="AI28" s="45">
        <v>9.0000000000031832E-2</v>
      </c>
      <c r="AJ28" s="35">
        <v>0.03</v>
      </c>
      <c r="AK28" s="38">
        <v>2.0058799388694553</v>
      </c>
      <c r="AL28" s="45">
        <v>2.7070343679517492</v>
      </c>
      <c r="AM28" s="45">
        <v>3.610583889965028</v>
      </c>
      <c r="AN28" s="45">
        <v>4.8610964284313809</v>
      </c>
      <c r="AO28" s="45">
        <v>8.1138747076791304</v>
      </c>
      <c r="AP28" s="45">
        <v>24.099472851137875</v>
      </c>
      <c r="AQ28" s="45">
        <v>58.745175723214594</v>
      </c>
      <c r="AR28" s="45">
        <v>88.992399522130739</v>
      </c>
      <c r="AS28" s="45">
        <v>95.255804808726694</v>
      </c>
      <c r="AT28" s="45">
        <v>95.758178342966062</v>
      </c>
      <c r="AU28" s="45">
        <v>95.877446879871812</v>
      </c>
      <c r="AV28" s="45">
        <v>95.909974662664297</v>
      </c>
      <c r="AW28" s="59">
        <v>0.02</v>
      </c>
      <c r="AX28" s="50">
        <v>2.0099999999999998</v>
      </c>
      <c r="AY28" s="45">
        <v>93.899999999999991</v>
      </c>
      <c r="AZ28" s="50">
        <v>4.0586938450974017</v>
      </c>
      <c r="BA28" s="35">
        <v>3.0842459069717013E-2</v>
      </c>
      <c r="BB28" s="38">
        <v>0.69950996895223139</v>
      </c>
      <c r="BC28" s="76">
        <v>4.0586938450974017</v>
      </c>
      <c r="BD28" s="45">
        <v>0.7331762241424381</v>
      </c>
      <c r="BE28" s="35">
        <v>4.0912212223065501</v>
      </c>
      <c r="BF28" s="38">
        <v>1.7804901255728784</v>
      </c>
      <c r="BG28" s="45">
        <v>0.16974483460848988</v>
      </c>
      <c r="BH28" s="45">
        <v>0.18797647953221044</v>
      </c>
      <c r="BI28" s="45">
        <v>0.30222900188741764</v>
      </c>
      <c r="BJ28" s="45">
        <v>0.33441985037676425</v>
      </c>
      <c r="BK28" s="35">
        <v>0.27313680536294871</v>
      </c>
      <c r="BL28" s="51">
        <v>1.6417272026608734</v>
      </c>
      <c r="BM28" s="13">
        <v>0.18489967908225233</v>
      </c>
      <c r="BN28" s="13">
        <v>0.1945727850265648</v>
      </c>
      <c r="BO28" s="13">
        <v>0.30355483291259933</v>
      </c>
      <c r="BP28" s="14">
        <v>0.33382092200339786</v>
      </c>
      <c r="BQ28" s="13">
        <v>0.27603283830022546</v>
      </c>
      <c r="BR28" s="35">
        <v>1.6773131906845493</v>
      </c>
      <c r="BS28" s="6" t="s">
        <v>145</v>
      </c>
      <c r="BT28" s="18" t="s">
        <v>148</v>
      </c>
      <c r="BU28" s="75" t="s">
        <v>147</v>
      </c>
    </row>
    <row r="29" spans="1:73" s="23" customFormat="1" ht="17.25" customHeight="1" x14ac:dyDescent="0.25">
      <c r="A29" s="19" t="s">
        <v>73</v>
      </c>
      <c r="B29" s="19" t="s">
        <v>90</v>
      </c>
      <c r="C29" s="22">
        <v>28</v>
      </c>
      <c r="D29" s="20" t="s">
        <v>138</v>
      </c>
      <c r="E29" s="28"/>
      <c r="F29" s="21" t="s">
        <v>136</v>
      </c>
      <c r="G29" s="175" t="s">
        <v>158</v>
      </c>
      <c r="H29" s="175" t="s">
        <v>170</v>
      </c>
      <c r="I29" s="175">
        <v>509761</v>
      </c>
      <c r="J29" s="85">
        <v>5719027</v>
      </c>
      <c r="K29" s="27">
        <v>0.7</v>
      </c>
      <c r="L29" s="27">
        <v>0.9</v>
      </c>
      <c r="M29" s="177">
        <v>16.52</v>
      </c>
      <c r="N29" s="52">
        <v>309.64999999999998</v>
      </c>
      <c r="O29" s="53">
        <v>10.35</v>
      </c>
      <c r="P29" s="53">
        <v>299.22000000000003</v>
      </c>
      <c r="Q29" s="53">
        <v>0</v>
      </c>
      <c r="R29" s="53">
        <v>253.17</v>
      </c>
      <c r="S29" s="53">
        <v>251.55824999999999</v>
      </c>
      <c r="T29" s="72">
        <v>4</v>
      </c>
      <c r="U29" s="53">
        <v>3.25</v>
      </c>
      <c r="V29" s="54">
        <v>0</v>
      </c>
      <c r="W29" s="36">
        <v>248.31</v>
      </c>
      <c r="X29" s="52">
        <v>5.7699999999999818</v>
      </c>
      <c r="Y29" s="53">
        <v>1.6700000000000159</v>
      </c>
      <c r="Z29" s="53">
        <v>1.6200000000000045</v>
      </c>
      <c r="AA29" s="53">
        <v>1.6300000000000523</v>
      </c>
      <c r="AB29" s="53">
        <v>2.4499999999999886</v>
      </c>
      <c r="AC29" s="53">
        <v>8.7700000000000387</v>
      </c>
      <c r="AD29" s="53">
        <v>62.879999999999995</v>
      </c>
      <c r="AE29" s="53">
        <v>108.00999999999999</v>
      </c>
      <c r="AF29" s="53">
        <v>51.639999999999986</v>
      </c>
      <c r="AG29" s="53">
        <v>2.9900000000000091</v>
      </c>
      <c r="AH29" s="53">
        <v>0.56000000000000227</v>
      </c>
      <c r="AI29" s="53">
        <v>0.21000000000003638</v>
      </c>
      <c r="AJ29" s="36">
        <v>0.1</v>
      </c>
      <c r="AK29" s="52">
        <v>2.2937033470379049</v>
      </c>
      <c r="AL29" s="53">
        <v>2.9575654942741778</v>
      </c>
      <c r="AM29" s="53">
        <v>3.60155152931776</v>
      </c>
      <c r="AN29" s="53">
        <v>4.2495127867998974</v>
      </c>
      <c r="AO29" s="53">
        <v>5.2234422842423243</v>
      </c>
      <c r="AP29" s="53">
        <v>8.7097123628424384</v>
      </c>
      <c r="AQ29" s="53">
        <v>33.705911056385588</v>
      </c>
      <c r="AR29" s="53">
        <v>76.642288615062341</v>
      </c>
      <c r="AS29" s="53">
        <v>97.170337287685882</v>
      </c>
      <c r="AT29" s="53">
        <v>98.358928796809522</v>
      </c>
      <c r="AU29" s="53">
        <v>98.581541253367789</v>
      </c>
      <c r="AV29" s="53">
        <v>98.665020924577163</v>
      </c>
      <c r="AW29" s="60">
        <v>0</v>
      </c>
      <c r="AX29" s="55">
        <v>2.29</v>
      </c>
      <c r="AY29" s="53">
        <v>96.38</v>
      </c>
      <c r="AZ29" s="55">
        <v>1.2919383049769437</v>
      </c>
      <c r="BA29" s="36">
        <v>3.9751947845444432E-2</v>
      </c>
      <c r="BB29" s="52">
        <v>1.9196587273373624</v>
      </c>
      <c r="BC29" s="77">
        <v>1.2919383049769437</v>
      </c>
      <c r="BD29" s="53">
        <v>1.9631077931824015</v>
      </c>
      <c r="BE29" s="36">
        <v>1.335665447606893</v>
      </c>
      <c r="BF29" s="52">
        <v>1.6780351220855858</v>
      </c>
      <c r="BG29" s="53">
        <v>0.14197934949175131</v>
      </c>
      <c r="BH29" s="53">
        <v>0.15516630006226698</v>
      </c>
      <c r="BI29" s="53">
        <v>0.23824633505802298</v>
      </c>
      <c r="BJ29" s="53">
        <v>0.26334078394645827</v>
      </c>
      <c r="BK29" s="36">
        <v>0.22069809071862903</v>
      </c>
      <c r="BL29" s="56">
        <v>1.6387142024320267</v>
      </c>
      <c r="BM29" s="15">
        <v>0.14445230529987146</v>
      </c>
      <c r="BN29" s="15">
        <v>0.15736097439702598</v>
      </c>
      <c r="BO29" s="15">
        <v>0.23671604426894649</v>
      </c>
      <c r="BP29" s="16">
        <v>0.25892626623986942</v>
      </c>
      <c r="BQ29" s="15">
        <v>0.2198901462879729</v>
      </c>
      <c r="BR29" s="36">
        <v>1.4199494550466947</v>
      </c>
      <c r="BS29" s="7" t="s">
        <v>145</v>
      </c>
      <c r="BT29" s="29" t="s">
        <v>148</v>
      </c>
      <c r="BU29" s="75" t="s">
        <v>147</v>
      </c>
    </row>
    <row r="30" spans="1:73" s="23" customFormat="1" ht="17.25" customHeight="1" x14ac:dyDescent="0.25">
      <c r="A30" s="19" t="s">
        <v>73</v>
      </c>
      <c r="B30" s="19" t="s">
        <v>91</v>
      </c>
      <c r="C30" s="22">
        <v>28</v>
      </c>
      <c r="D30" s="24" t="s">
        <v>139</v>
      </c>
      <c r="E30" s="28"/>
      <c r="F30" s="21" t="s">
        <v>136</v>
      </c>
      <c r="G30" s="175" t="s">
        <v>158</v>
      </c>
      <c r="H30" s="175" t="s">
        <v>170</v>
      </c>
      <c r="I30" s="175">
        <v>509761</v>
      </c>
      <c r="J30" s="85">
        <v>5719027</v>
      </c>
      <c r="K30" s="27">
        <v>1.27</v>
      </c>
      <c r="L30" s="27">
        <v>1.47</v>
      </c>
      <c r="M30" s="177">
        <v>16.52</v>
      </c>
      <c r="N30" s="52">
        <v>305.85000000000002</v>
      </c>
      <c r="O30" s="53">
        <v>10.029999999999999</v>
      </c>
      <c r="P30" s="53">
        <v>295.75</v>
      </c>
      <c r="Q30" s="53">
        <v>0</v>
      </c>
      <c r="R30" s="53">
        <v>275.01</v>
      </c>
      <c r="S30" s="53">
        <v>274.28409999999997</v>
      </c>
      <c r="T30" s="72">
        <v>4.5999999999999996</v>
      </c>
      <c r="U30" s="53">
        <v>2.12</v>
      </c>
      <c r="V30" s="54">
        <v>7.1214926648560791E-3</v>
      </c>
      <c r="W30" s="36">
        <v>272.16000000000003</v>
      </c>
      <c r="X30" s="52">
        <v>0.48000000000001819</v>
      </c>
      <c r="Y30" s="53">
        <v>0.63999999999998636</v>
      </c>
      <c r="Z30" s="53">
        <v>0.84000000000003183</v>
      </c>
      <c r="AA30" s="53">
        <v>0.94999999999998863</v>
      </c>
      <c r="AB30" s="53">
        <v>1.5799999999999841</v>
      </c>
      <c r="AC30" s="53">
        <v>5.4900000000000091</v>
      </c>
      <c r="AD30" s="53">
        <v>66.019999999999982</v>
      </c>
      <c r="AE30" s="53">
        <v>128.26</v>
      </c>
      <c r="AF30" s="53">
        <v>62.879999999999995</v>
      </c>
      <c r="AG30" s="53">
        <v>3.4900000000000091</v>
      </c>
      <c r="AH30" s="53">
        <v>1</v>
      </c>
      <c r="AI30" s="53">
        <v>0.3900000000000432</v>
      </c>
      <c r="AJ30" s="36">
        <v>0.1</v>
      </c>
      <c r="AK30" s="52">
        <v>0.17500102995397526</v>
      </c>
      <c r="AL30" s="53">
        <v>0.40833573655928035</v>
      </c>
      <c r="AM30" s="53">
        <v>0.71458753897876193</v>
      </c>
      <c r="AN30" s="53">
        <v>1.0609437440959937</v>
      </c>
      <c r="AO30" s="53">
        <v>1.6369888010278402</v>
      </c>
      <c r="AP30" s="53">
        <v>3.6385630811264775</v>
      </c>
      <c r="AQ30" s="53">
        <v>27.708496409379919</v>
      </c>
      <c r="AR30" s="53">
        <v>74.470229954999212</v>
      </c>
      <c r="AS30" s="53">
        <v>97.395364878970383</v>
      </c>
      <c r="AT30" s="53">
        <v>98.667768200927441</v>
      </c>
      <c r="AU30" s="53">
        <v>99.032353679998238</v>
      </c>
      <c r="AV30" s="53">
        <v>99.174542016835858</v>
      </c>
      <c r="AW30" s="60">
        <v>0.01</v>
      </c>
      <c r="AX30" s="55">
        <v>0.18</v>
      </c>
      <c r="AY30" s="53">
        <v>98.99</v>
      </c>
      <c r="AZ30" s="55">
        <v>0.77293276943269662</v>
      </c>
      <c r="BA30" s="36">
        <v>4.6459092897768707E-2</v>
      </c>
      <c r="BB30" s="52">
        <v>1.0363259517835715</v>
      </c>
      <c r="BC30" s="77">
        <v>0.77293276943269662</v>
      </c>
      <c r="BD30" s="53">
        <v>1.0872331915202911</v>
      </c>
      <c r="BE30" s="36">
        <v>0.82397549948954873</v>
      </c>
      <c r="BF30" s="52">
        <v>1.6309607391451793</v>
      </c>
      <c r="BG30" s="53">
        <v>0.14060339057086887</v>
      </c>
      <c r="BH30" s="53">
        <v>0.15224212843819399</v>
      </c>
      <c r="BI30" s="53">
        <v>0.22931860981178262</v>
      </c>
      <c r="BJ30" s="53">
        <v>0.24600773132162962</v>
      </c>
      <c r="BK30" s="36">
        <v>0.21376167538920374</v>
      </c>
      <c r="BL30" s="56">
        <v>1.6148028869687969</v>
      </c>
      <c r="BM30" s="15">
        <v>0.14223510670470405</v>
      </c>
      <c r="BN30" s="15">
        <v>0.15388642386412008</v>
      </c>
      <c r="BO30" s="15">
        <v>0.22968166093507097</v>
      </c>
      <c r="BP30" s="16">
        <v>0.24622409004882284</v>
      </c>
      <c r="BQ30" s="15">
        <v>0.21425062575896861</v>
      </c>
      <c r="BR30" s="36">
        <v>1.2763043865831087</v>
      </c>
      <c r="BS30" s="7" t="s">
        <v>145</v>
      </c>
      <c r="BT30" s="29" t="s">
        <v>148</v>
      </c>
      <c r="BU30" s="75" t="s">
        <v>147</v>
      </c>
    </row>
    <row r="31" spans="1:73" s="23" customFormat="1" ht="17.25" customHeight="1" x14ac:dyDescent="0.25">
      <c r="A31" s="19" t="s">
        <v>73</v>
      </c>
      <c r="B31" s="19" t="s">
        <v>92</v>
      </c>
      <c r="C31" s="22">
        <v>28</v>
      </c>
      <c r="D31" s="24" t="s">
        <v>140</v>
      </c>
      <c r="E31" s="28"/>
      <c r="F31" s="21" t="s">
        <v>136</v>
      </c>
      <c r="G31" s="175" t="s">
        <v>158</v>
      </c>
      <c r="H31" s="175" t="s">
        <v>170</v>
      </c>
      <c r="I31" s="175">
        <v>509761</v>
      </c>
      <c r="J31" s="85">
        <v>5719027</v>
      </c>
      <c r="K31" s="27">
        <v>2.3199999999999998</v>
      </c>
      <c r="L31" s="27">
        <v>2.52</v>
      </c>
      <c r="M31" s="177">
        <v>16.52</v>
      </c>
      <c r="N31" s="52">
        <v>305.08999999999997</v>
      </c>
      <c r="O31" s="53">
        <v>10.61</v>
      </c>
      <c r="P31" s="53">
        <v>294.48</v>
      </c>
      <c r="Q31" s="53">
        <v>0</v>
      </c>
      <c r="R31" s="53">
        <v>274.37</v>
      </c>
      <c r="S31" s="53">
        <v>273.66615000000002</v>
      </c>
      <c r="T31" s="72">
        <v>3.9</v>
      </c>
      <c r="U31" s="53">
        <v>4.76</v>
      </c>
      <c r="V31" s="54">
        <v>0</v>
      </c>
      <c r="W31" s="36">
        <v>268.91000000000003</v>
      </c>
      <c r="X31" s="52">
        <v>6.5699999999999932</v>
      </c>
      <c r="Y31" s="53">
        <v>5.410000000000025</v>
      </c>
      <c r="Z31" s="53">
        <v>6.0099999999999909</v>
      </c>
      <c r="AA31" s="53">
        <v>5.2400000000000091</v>
      </c>
      <c r="AB31" s="53">
        <v>8.0099999999999909</v>
      </c>
      <c r="AC31" s="53">
        <v>21.490000000000009</v>
      </c>
      <c r="AD31" s="53">
        <v>76.38</v>
      </c>
      <c r="AE31" s="53">
        <v>98.139999999999986</v>
      </c>
      <c r="AF31" s="53">
        <v>37.56</v>
      </c>
      <c r="AG31" s="53">
        <v>2.6299999999999955</v>
      </c>
      <c r="AH31" s="53">
        <v>0.81999999999999318</v>
      </c>
      <c r="AI31" s="53">
        <v>0.33000000000004093</v>
      </c>
      <c r="AJ31" s="36">
        <v>0.19</v>
      </c>
      <c r="AK31" s="52">
        <v>2.4007353485259273</v>
      </c>
      <c r="AL31" s="53">
        <v>4.3775965715891516</v>
      </c>
      <c r="AM31" s="53">
        <v>6.5737030319606617</v>
      </c>
      <c r="AN31" s="53">
        <v>8.4884447711198447</v>
      </c>
      <c r="AO31" s="53">
        <v>11.415368689185712</v>
      </c>
      <c r="AP31" s="53">
        <v>19.268002272111488</v>
      </c>
      <c r="AQ31" s="53">
        <v>47.177920981458612</v>
      </c>
      <c r="AR31" s="53">
        <v>83.03913363052024</v>
      </c>
      <c r="AS31" s="53">
        <v>96.763885486020101</v>
      </c>
      <c r="AT31" s="53">
        <v>97.724910442888159</v>
      </c>
      <c r="AU31" s="53">
        <v>98.024545600542837</v>
      </c>
      <c r="AV31" s="53">
        <v>98.145130481062424</v>
      </c>
      <c r="AW31" s="60">
        <v>0.05</v>
      </c>
      <c r="AX31" s="55">
        <v>2.4</v>
      </c>
      <c r="AY31" s="53">
        <v>95.75</v>
      </c>
      <c r="AZ31" s="55">
        <v>1.7393210801330068</v>
      </c>
      <c r="BA31" s="36">
        <v>0.11942668177001499</v>
      </c>
      <c r="BB31" s="52">
        <v>1.9900134854393701</v>
      </c>
      <c r="BC31" s="77">
        <v>1.7393210801330068</v>
      </c>
      <c r="BD31" s="53">
        <v>2.1066443124248178</v>
      </c>
      <c r="BE31" s="36">
        <v>1.8562502283772369</v>
      </c>
      <c r="BF31" s="52">
        <v>1.8287357557614587</v>
      </c>
      <c r="BG31" s="53">
        <v>0.14960800478176392</v>
      </c>
      <c r="BH31" s="53">
        <v>0.17086264619209451</v>
      </c>
      <c r="BI31" s="53">
        <v>0.27359350769254298</v>
      </c>
      <c r="BJ31" s="53">
        <v>0.31022016560875293</v>
      </c>
      <c r="BK31" s="36">
        <v>0.24361995885353144</v>
      </c>
      <c r="BL31" s="56">
        <v>1.7452098525435082</v>
      </c>
      <c r="BM31" s="15">
        <v>0.15539851177971481</v>
      </c>
      <c r="BN31" s="15">
        <v>0.17647532734640856</v>
      </c>
      <c r="BO31" s="15">
        <v>0.27120301382855672</v>
      </c>
      <c r="BP31" s="16">
        <v>0.30586987878521982</v>
      </c>
      <c r="BQ31" s="15">
        <v>0.2430116253106839</v>
      </c>
      <c r="BR31" s="36">
        <v>1.6433161353715102</v>
      </c>
      <c r="BS31" s="7" t="s">
        <v>145</v>
      </c>
      <c r="BT31" s="29" t="s">
        <v>148</v>
      </c>
      <c r="BU31" s="75" t="s">
        <v>147</v>
      </c>
    </row>
    <row r="32" spans="1:73" s="23" customFormat="1" ht="17.25" customHeight="1" x14ac:dyDescent="0.25">
      <c r="A32" s="19" t="s">
        <v>73</v>
      </c>
      <c r="B32" s="19" t="s">
        <v>93</v>
      </c>
      <c r="C32" s="22">
        <v>28</v>
      </c>
      <c r="D32" s="24" t="s">
        <v>141</v>
      </c>
      <c r="E32" s="28"/>
      <c r="F32" s="21" t="s">
        <v>136</v>
      </c>
      <c r="G32" s="175" t="s">
        <v>158</v>
      </c>
      <c r="H32" s="175" t="s">
        <v>170</v>
      </c>
      <c r="I32" s="175">
        <v>509761</v>
      </c>
      <c r="J32" s="85">
        <v>5719027</v>
      </c>
      <c r="K32" s="27">
        <v>3.55</v>
      </c>
      <c r="L32" s="27">
        <v>3.75</v>
      </c>
      <c r="M32" s="177">
        <v>16.52</v>
      </c>
      <c r="N32" s="52">
        <v>307.58999999999997</v>
      </c>
      <c r="O32" s="53">
        <v>10.02</v>
      </c>
      <c r="P32" s="53">
        <v>297.56</v>
      </c>
      <c r="Q32" s="53">
        <v>0</v>
      </c>
      <c r="R32" s="53">
        <v>261.13</v>
      </c>
      <c r="S32" s="53">
        <v>259.85494999999997</v>
      </c>
      <c r="T32" s="72">
        <v>4.5999999999999996</v>
      </c>
      <c r="U32" s="53">
        <v>1.26</v>
      </c>
      <c r="V32" s="54">
        <v>0</v>
      </c>
      <c r="W32" s="36">
        <v>258.58999999999997</v>
      </c>
      <c r="X32" s="52">
        <v>3.3999999999999773</v>
      </c>
      <c r="Y32" s="53">
        <v>1.7200000000000273</v>
      </c>
      <c r="Z32" s="53">
        <v>1.9600000000000364</v>
      </c>
      <c r="AA32" s="53">
        <v>1.8299999999999841</v>
      </c>
      <c r="AB32" s="53">
        <v>2.5699999999999932</v>
      </c>
      <c r="AC32" s="53">
        <v>16.70999999999998</v>
      </c>
      <c r="AD32" s="53">
        <v>98.460000000000036</v>
      </c>
      <c r="AE32" s="53">
        <v>99.369999999999948</v>
      </c>
      <c r="AF32" s="53">
        <v>29.180000000000007</v>
      </c>
      <c r="AG32" s="53">
        <v>2.410000000000025</v>
      </c>
      <c r="AH32" s="53">
        <v>0.63999999999998636</v>
      </c>
      <c r="AI32" s="53">
        <v>0.24000000000000909</v>
      </c>
      <c r="AJ32" s="36">
        <v>0.08</v>
      </c>
      <c r="AK32" s="52">
        <v>1.30842225633954</v>
      </c>
      <c r="AL32" s="53">
        <v>1.9703299860172052</v>
      </c>
      <c r="AM32" s="53">
        <v>2.724596933789428</v>
      </c>
      <c r="AN32" s="53">
        <v>3.4288359717604067</v>
      </c>
      <c r="AO32" s="53">
        <v>4.4178492655229462</v>
      </c>
      <c r="AP32" s="53">
        <v>10.848359825356411</v>
      </c>
      <c r="AQ32" s="53">
        <v>48.738729048648125</v>
      </c>
      <c r="AR32" s="53">
        <v>86.97929364054832</v>
      </c>
      <c r="AS32" s="53">
        <v>98.20863524054478</v>
      </c>
      <c r="AT32" s="53">
        <v>99.136075722244286</v>
      </c>
      <c r="AU32" s="53">
        <v>99.382366970496435</v>
      </c>
      <c r="AV32" s="53">
        <v>99.474726188590992</v>
      </c>
      <c r="AW32" s="60">
        <v>0.01</v>
      </c>
      <c r="AX32" s="55">
        <v>1.31</v>
      </c>
      <c r="AY32" s="53">
        <v>98.16</v>
      </c>
      <c r="AZ32" s="55">
        <v>0.4848951318068116</v>
      </c>
      <c r="BA32" s="36">
        <v>4.0786992495670582E-2</v>
      </c>
      <c r="BB32" s="52">
        <v>0.97269559223375335</v>
      </c>
      <c r="BC32" s="77">
        <v>0.4848951318068116</v>
      </c>
      <c r="BD32" s="53">
        <v>1.0109906942901952</v>
      </c>
      <c r="BE32" s="36">
        <v>0.52337887242640502</v>
      </c>
      <c r="BF32" s="52">
        <v>1.6610769774219625</v>
      </c>
      <c r="BG32" s="53">
        <v>0.1631822078342352</v>
      </c>
      <c r="BH32" s="53">
        <v>0.18308671537344806</v>
      </c>
      <c r="BI32" s="53">
        <v>0.2710582085583339</v>
      </c>
      <c r="BJ32" s="53">
        <v>0.29734072641020942</v>
      </c>
      <c r="BK32" s="36">
        <v>0.24730589689061763</v>
      </c>
      <c r="BL32" s="56">
        <v>1.6340194766849316</v>
      </c>
      <c r="BM32" s="15">
        <v>0.16500402194873906</v>
      </c>
      <c r="BN32" s="15">
        <v>0.18348068352104135</v>
      </c>
      <c r="BO32" s="15">
        <v>0.26961978559558758</v>
      </c>
      <c r="BP32" s="16">
        <v>0.29526134739634835</v>
      </c>
      <c r="BQ32" s="15">
        <v>0.24647540616778571</v>
      </c>
      <c r="BR32" s="36">
        <v>1.5539823274484481</v>
      </c>
      <c r="BS32" s="7" t="s">
        <v>145</v>
      </c>
      <c r="BT32" s="29" t="s">
        <v>146</v>
      </c>
      <c r="BU32" s="75" t="s">
        <v>147</v>
      </c>
    </row>
    <row r="33" spans="1:73" s="23" customFormat="1" ht="17.25" customHeight="1" x14ac:dyDescent="0.25">
      <c r="A33" s="19" t="s">
        <v>73</v>
      </c>
      <c r="B33" s="19" t="s">
        <v>94</v>
      </c>
      <c r="C33" s="85">
        <v>29</v>
      </c>
      <c r="D33" s="20" t="s">
        <v>137</v>
      </c>
      <c r="E33" s="28"/>
      <c r="F33" s="21" t="s">
        <v>136</v>
      </c>
      <c r="G33" s="175" t="s">
        <v>159</v>
      </c>
      <c r="H33" s="175" t="s">
        <v>171</v>
      </c>
      <c r="I33" s="175">
        <v>510557</v>
      </c>
      <c r="J33" s="85">
        <v>5718617</v>
      </c>
      <c r="K33" s="27">
        <v>0.18</v>
      </c>
      <c r="L33" s="27">
        <v>0.38</v>
      </c>
      <c r="M33" s="177">
        <v>17.23</v>
      </c>
      <c r="N33" s="52">
        <v>306.11</v>
      </c>
      <c r="O33" s="53">
        <v>9.73</v>
      </c>
      <c r="P33" s="53">
        <v>296.39999999999998</v>
      </c>
      <c r="Q33" s="53">
        <v>0</v>
      </c>
      <c r="R33" s="53">
        <v>269.68</v>
      </c>
      <c r="S33" s="53">
        <v>268.7448</v>
      </c>
      <c r="T33" s="72">
        <v>2.8</v>
      </c>
      <c r="U33" s="53">
        <v>1</v>
      </c>
      <c r="V33" s="54">
        <v>0</v>
      </c>
      <c r="W33" s="36">
        <v>267.74</v>
      </c>
      <c r="X33" s="52">
        <v>9.0000000000031832E-2</v>
      </c>
      <c r="Y33" s="53">
        <v>6.0000000000002274E-2</v>
      </c>
      <c r="Z33" s="53">
        <v>3.0000000000029559E-2</v>
      </c>
      <c r="AA33" s="53">
        <v>5.0000000000011369E-2</v>
      </c>
      <c r="AB33" s="53">
        <v>0.18000000000000682</v>
      </c>
      <c r="AC33" s="53">
        <v>3.7000000000000455</v>
      </c>
      <c r="AD33" s="53">
        <v>171.37</v>
      </c>
      <c r="AE33" s="53">
        <v>83.610000000000014</v>
      </c>
      <c r="AF33" s="53">
        <v>7.3999999999999773</v>
      </c>
      <c r="AG33" s="53">
        <v>0.62000000000000455</v>
      </c>
      <c r="AH33" s="53">
        <v>0.18999999999999773</v>
      </c>
      <c r="AI33" s="53">
        <v>9.9999999999965894E-2</v>
      </c>
      <c r="AJ33" s="36">
        <v>0.03</v>
      </c>
      <c r="AK33" s="52">
        <v>3.3489020066639341E-2</v>
      </c>
      <c r="AL33" s="53">
        <v>5.5815033444389428E-2</v>
      </c>
      <c r="AM33" s="53">
        <v>6.6978040133264471E-2</v>
      </c>
      <c r="AN33" s="53">
        <v>8.5583051281389544E-2</v>
      </c>
      <c r="AO33" s="53">
        <v>0.1525610914146398</v>
      </c>
      <c r="AP33" s="53">
        <v>1.5293319163757246</v>
      </c>
      <c r="AQ33" s="53">
        <v>65.296147125451412</v>
      </c>
      <c r="AR33" s="53">
        <v>96.407446767342151</v>
      </c>
      <c r="AS33" s="53">
        <v>99.160988417264306</v>
      </c>
      <c r="AT33" s="53">
        <v>99.391690555501029</v>
      </c>
      <c r="AU33" s="53">
        <v>99.46238959786389</v>
      </c>
      <c r="AV33" s="53">
        <v>99.499599620160126</v>
      </c>
      <c r="AW33" s="60">
        <v>0.12</v>
      </c>
      <c r="AX33" s="55">
        <v>0.03</v>
      </c>
      <c r="AY33" s="53">
        <v>99.47</v>
      </c>
      <c r="AZ33" s="55">
        <v>0.37210686909280344</v>
      </c>
      <c r="BA33" s="36">
        <v>0.13116320607278409</v>
      </c>
      <c r="BB33" s="52">
        <v>0.71937110649658853</v>
      </c>
      <c r="BC33" s="77">
        <v>0.37210686909280344</v>
      </c>
      <c r="BD33" s="53">
        <v>0.84544645505781513</v>
      </c>
      <c r="BE33" s="36">
        <v>0.49862320458432619</v>
      </c>
      <c r="BF33" s="52">
        <v>1.491754033294403</v>
      </c>
      <c r="BG33" s="53">
        <v>0.19259952849352804</v>
      </c>
      <c r="BH33" s="53">
        <v>0.20304102004036634</v>
      </c>
      <c r="BI33" s="53">
        <v>0.28731112344082077</v>
      </c>
      <c r="BJ33" s="53">
        <v>0.30355298559850924</v>
      </c>
      <c r="BK33" s="36">
        <v>0.27193829601138331</v>
      </c>
      <c r="BL33" s="56">
        <v>1.4862004586763193</v>
      </c>
      <c r="BM33" s="15">
        <v>0.19351074544527017</v>
      </c>
      <c r="BN33" s="15">
        <v>0.20394414405595238</v>
      </c>
      <c r="BO33" s="15">
        <v>0.287595758639557</v>
      </c>
      <c r="BP33" s="16">
        <v>0.30376451655002218</v>
      </c>
      <c r="BQ33" s="15">
        <v>0.27228763032248993</v>
      </c>
      <c r="BR33" s="36">
        <v>1.6471016369433027</v>
      </c>
      <c r="BS33" s="7" t="s">
        <v>145</v>
      </c>
      <c r="BT33" s="29" t="s">
        <v>148</v>
      </c>
      <c r="BU33" s="75" t="s">
        <v>147</v>
      </c>
    </row>
    <row r="34" spans="1:73" s="23" customFormat="1" ht="17.25" customHeight="1" x14ac:dyDescent="0.25">
      <c r="A34" s="19" t="s">
        <v>73</v>
      </c>
      <c r="B34" s="19" t="s">
        <v>95</v>
      </c>
      <c r="C34" s="85">
        <v>29</v>
      </c>
      <c r="D34" s="20" t="s">
        <v>138</v>
      </c>
      <c r="E34" s="28"/>
      <c r="F34" s="21" t="s">
        <v>136</v>
      </c>
      <c r="G34" s="175" t="s">
        <v>159</v>
      </c>
      <c r="H34" s="175" t="s">
        <v>171</v>
      </c>
      <c r="I34" s="175">
        <v>510557</v>
      </c>
      <c r="J34" s="85">
        <v>5718617</v>
      </c>
      <c r="K34" s="27">
        <v>0.68</v>
      </c>
      <c r="L34" s="27">
        <v>0.88</v>
      </c>
      <c r="M34" s="177">
        <v>17.23</v>
      </c>
      <c r="N34" s="52">
        <v>305.89</v>
      </c>
      <c r="O34" s="53">
        <v>9.74</v>
      </c>
      <c r="P34" s="53">
        <v>296.12</v>
      </c>
      <c r="Q34" s="53">
        <v>0</v>
      </c>
      <c r="R34" s="53">
        <v>259.77</v>
      </c>
      <c r="S34" s="53">
        <v>258.49775000000005</v>
      </c>
      <c r="T34" s="72">
        <v>4</v>
      </c>
      <c r="U34" s="53">
        <v>2.2999999999999998</v>
      </c>
      <c r="V34" s="54">
        <v>0</v>
      </c>
      <c r="W34" s="36">
        <v>256.2</v>
      </c>
      <c r="X34" s="52">
        <v>0</v>
      </c>
      <c r="Y34" s="53">
        <v>9.9999999999909051E-3</v>
      </c>
      <c r="Z34" s="53">
        <v>9.9999999999909051E-3</v>
      </c>
      <c r="AA34" s="53">
        <v>6.0000000000002274E-2</v>
      </c>
      <c r="AB34" s="53">
        <v>0.19999999999998863</v>
      </c>
      <c r="AC34" s="53">
        <v>4.3799999999999955</v>
      </c>
      <c r="AD34" s="53">
        <v>149.47000000000003</v>
      </c>
      <c r="AE34" s="53">
        <v>88.849999999999966</v>
      </c>
      <c r="AF34" s="53">
        <v>10.990000000000009</v>
      </c>
      <c r="AG34" s="53">
        <v>1.2200000000000273</v>
      </c>
      <c r="AH34" s="53">
        <v>0.48000000000001819</v>
      </c>
      <c r="AI34" s="53">
        <v>0.26999999999998181</v>
      </c>
      <c r="AJ34" s="36">
        <v>0.21</v>
      </c>
      <c r="AK34" s="52">
        <v>0</v>
      </c>
      <c r="AL34" s="53">
        <v>3.8685056252774075E-3</v>
      </c>
      <c r="AM34" s="53">
        <v>7.7370112505690258E-3</v>
      </c>
      <c r="AN34" s="53">
        <v>3.0948045002318736E-2</v>
      </c>
      <c r="AO34" s="53">
        <v>0.10831815750812268</v>
      </c>
      <c r="AP34" s="53">
        <v>1.8027236213854678</v>
      </c>
      <c r="AQ34" s="53">
        <v>59.625277202606199</v>
      </c>
      <c r="AR34" s="53">
        <v>93.996949683314426</v>
      </c>
      <c r="AS34" s="53">
        <v>98.248437365508948</v>
      </c>
      <c r="AT34" s="53">
        <v>98.720395051794441</v>
      </c>
      <c r="AU34" s="53">
        <v>98.906083321808396</v>
      </c>
      <c r="AV34" s="53">
        <v>99.010532973691241</v>
      </c>
      <c r="AW34" s="60">
        <v>0.02</v>
      </c>
      <c r="AX34" s="55">
        <v>0</v>
      </c>
      <c r="AY34" s="53">
        <v>99.01</v>
      </c>
      <c r="AZ34" s="55">
        <v>0.88974854932301739</v>
      </c>
      <c r="BA34" s="36">
        <v>0.10123791102514507</v>
      </c>
      <c r="BB34" s="52">
        <v>1.3742926434923202</v>
      </c>
      <c r="BC34" s="77">
        <v>0.88974854932301739</v>
      </c>
      <c r="BD34" s="53">
        <v>1.4743811833545</v>
      </c>
      <c r="BE34" s="36">
        <v>0.99032882011605494</v>
      </c>
      <c r="BF34" s="52">
        <v>1.5057910405358679</v>
      </c>
      <c r="BG34" s="53">
        <v>0.18700910887213212</v>
      </c>
      <c r="BH34" s="53">
        <v>0.19616268917976254</v>
      </c>
      <c r="BI34" s="53">
        <v>0.28159664063825324</v>
      </c>
      <c r="BJ34" s="53">
        <v>0.2992021136237234</v>
      </c>
      <c r="BK34" s="36">
        <v>0.26502709843311145</v>
      </c>
      <c r="BL34" s="56">
        <v>1.4966174038097895</v>
      </c>
      <c r="BM34" s="15">
        <v>0.1886075481661042</v>
      </c>
      <c r="BN34" s="15">
        <v>0.19774584401773779</v>
      </c>
      <c r="BO34" s="15">
        <v>0.28227333907528468</v>
      </c>
      <c r="BP34" s="16">
        <v>0.29974120611141275</v>
      </c>
      <c r="BQ34" s="15">
        <v>0.26582343811312525</v>
      </c>
      <c r="BR34" s="36">
        <v>1.5798976973687382</v>
      </c>
      <c r="BS34" s="7" t="s">
        <v>145</v>
      </c>
      <c r="BT34" s="29" t="s">
        <v>148</v>
      </c>
      <c r="BU34" s="75" t="s">
        <v>147</v>
      </c>
    </row>
    <row r="35" spans="1:73" s="23" customFormat="1" ht="17.25" customHeight="1" x14ac:dyDescent="0.25">
      <c r="A35" s="19" t="s">
        <v>73</v>
      </c>
      <c r="B35" s="19" t="s">
        <v>96</v>
      </c>
      <c r="C35" s="85">
        <v>29</v>
      </c>
      <c r="D35" s="24" t="s">
        <v>139</v>
      </c>
      <c r="E35" s="28"/>
      <c r="F35" s="21" t="s">
        <v>136</v>
      </c>
      <c r="G35" s="175" t="s">
        <v>159</v>
      </c>
      <c r="H35" s="175" t="s">
        <v>171</v>
      </c>
      <c r="I35" s="175">
        <v>510557</v>
      </c>
      <c r="J35" s="85">
        <v>5718617</v>
      </c>
      <c r="K35" s="27">
        <v>1.34</v>
      </c>
      <c r="L35" s="27">
        <v>1.54</v>
      </c>
      <c r="M35" s="177">
        <v>17.23</v>
      </c>
      <c r="N35" s="92">
        <v>308.64</v>
      </c>
      <c r="O35" s="93">
        <v>10.53</v>
      </c>
      <c r="P35" s="93">
        <v>297.87</v>
      </c>
      <c r="Q35" s="93">
        <v>0</v>
      </c>
      <c r="R35" s="93">
        <v>282.25</v>
      </c>
      <c r="S35" s="93">
        <v>281.70330000000001</v>
      </c>
      <c r="T35" s="94">
        <v>4</v>
      </c>
      <c r="U35" s="93">
        <v>1.52</v>
      </c>
      <c r="V35" s="95">
        <v>3.4615251479770521E-3</v>
      </c>
      <c r="W35" s="96">
        <v>280.18</v>
      </c>
      <c r="X35" s="92">
        <v>6.0000000000002274E-2</v>
      </c>
      <c r="Y35" s="93">
        <v>0</v>
      </c>
      <c r="Z35" s="93">
        <v>3.0000000000029559E-2</v>
      </c>
      <c r="AA35" s="93">
        <v>4.0000000000020464E-2</v>
      </c>
      <c r="AB35" s="93">
        <v>0.16999999999995907</v>
      </c>
      <c r="AC35" s="93">
        <v>1.6299999999999955</v>
      </c>
      <c r="AD35" s="93">
        <v>143.13999999999999</v>
      </c>
      <c r="AE35" s="93">
        <v>121.63999999999999</v>
      </c>
      <c r="AF35" s="93">
        <v>11.800000000000011</v>
      </c>
      <c r="AG35" s="93">
        <v>1.089999999999975</v>
      </c>
      <c r="AH35" s="93">
        <v>0.31000000000000227</v>
      </c>
      <c r="AI35" s="93">
        <v>0.17000000000001592</v>
      </c>
      <c r="AJ35" s="96">
        <v>0.08</v>
      </c>
      <c r="AK35" s="92">
        <v>2.1299005016985006E-2</v>
      </c>
      <c r="AL35" s="93">
        <v>2.1299005016985006E-2</v>
      </c>
      <c r="AM35" s="93">
        <v>3.1948507525484615E-2</v>
      </c>
      <c r="AN35" s="93">
        <v>4.6147844203474619E-2</v>
      </c>
      <c r="AO35" s="93">
        <v>0.10649502508491082</v>
      </c>
      <c r="AP35" s="93">
        <v>0.68511799471288271</v>
      </c>
      <c r="AQ35" s="93">
        <v>51.497444296889668</v>
      </c>
      <c r="AR35" s="93">
        <v>94.67762713464839</v>
      </c>
      <c r="AS35" s="93">
        <v>98.866431454654588</v>
      </c>
      <c r="AT35" s="93">
        <v>99.253363379129723</v>
      </c>
      <c r="AU35" s="93">
        <v>99.363408238384125</v>
      </c>
      <c r="AV35" s="93">
        <v>99.423755419265575</v>
      </c>
      <c r="AW35" s="97">
        <v>0.01</v>
      </c>
      <c r="AX35" s="98">
        <v>0.02</v>
      </c>
      <c r="AY35" s="93">
        <v>99.4</v>
      </c>
      <c r="AZ35" s="98">
        <v>0.5395811146609869</v>
      </c>
      <c r="BA35" s="96">
        <v>3.8399006034788782E-2</v>
      </c>
      <c r="BB35" s="92">
        <v>0.7333923826395039</v>
      </c>
      <c r="BC35" s="99">
        <v>0.5395811146609869</v>
      </c>
      <c r="BD35" s="93">
        <v>0.76882196634190114</v>
      </c>
      <c r="BE35" s="96">
        <v>0.57507987220447454</v>
      </c>
      <c r="BF35" s="92">
        <v>1.4510130053863821</v>
      </c>
      <c r="BG35" s="93">
        <v>0.18652085802019649</v>
      </c>
      <c r="BH35" s="93">
        <v>0.19375254926989585</v>
      </c>
      <c r="BI35" s="93">
        <v>0.27064419076313201</v>
      </c>
      <c r="BJ35" s="93">
        <v>0.28998094308788219</v>
      </c>
      <c r="BK35" s="96">
        <v>0.25259686796601605</v>
      </c>
      <c r="BL35" s="100">
        <v>1.4474958844562273</v>
      </c>
      <c r="BM35" s="101">
        <v>0.18725520160417411</v>
      </c>
      <c r="BN35" s="101">
        <v>0.19447115649285635</v>
      </c>
      <c r="BO35" s="101">
        <v>0.27105113366506317</v>
      </c>
      <c r="BP35" s="101">
        <v>0.29029722749891945</v>
      </c>
      <c r="BQ35" s="101">
        <v>0.25308101525492316</v>
      </c>
      <c r="BR35" s="96">
        <v>1.5052361828917162</v>
      </c>
      <c r="BS35" s="102" t="s">
        <v>145</v>
      </c>
      <c r="BT35" s="103" t="s">
        <v>148</v>
      </c>
      <c r="BU35" s="75" t="s">
        <v>147</v>
      </c>
    </row>
    <row r="36" spans="1:73" s="23" customFormat="1" ht="17.25" customHeight="1" x14ac:dyDescent="0.25">
      <c r="A36" s="19" t="s">
        <v>73</v>
      </c>
      <c r="B36" s="19" t="s">
        <v>97</v>
      </c>
      <c r="C36" s="85">
        <v>29</v>
      </c>
      <c r="D36" s="24" t="s">
        <v>140</v>
      </c>
      <c r="E36" s="28"/>
      <c r="F36" s="21" t="s">
        <v>136</v>
      </c>
      <c r="G36" s="175" t="s">
        <v>159</v>
      </c>
      <c r="H36" s="175" t="s">
        <v>171</v>
      </c>
      <c r="I36" s="175">
        <v>510557</v>
      </c>
      <c r="J36" s="85">
        <v>5718617</v>
      </c>
      <c r="K36" s="27">
        <v>3.62</v>
      </c>
      <c r="L36" s="27">
        <v>3.82</v>
      </c>
      <c r="M36" s="177">
        <v>17.23</v>
      </c>
      <c r="N36" s="92">
        <v>305.87</v>
      </c>
      <c r="O36" s="93">
        <v>13.52</v>
      </c>
      <c r="P36" s="93">
        <v>292.33999999999997</v>
      </c>
      <c r="Q36" s="93">
        <v>1.1257880516372543E-2</v>
      </c>
      <c r="R36" s="93">
        <v>257.69</v>
      </c>
      <c r="S36" s="93">
        <v>256.47724999999997</v>
      </c>
      <c r="T36" s="94">
        <v>4.7</v>
      </c>
      <c r="U36" s="93">
        <v>3.61</v>
      </c>
      <c r="V36" s="95">
        <v>0</v>
      </c>
      <c r="W36" s="96">
        <v>252.87</v>
      </c>
      <c r="X36" s="92">
        <v>9.9999999999909051E-3</v>
      </c>
      <c r="Y36" s="93">
        <v>1.999999999998181E-2</v>
      </c>
      <c r="Z36" s="93">
        <v>2.9999999999972715E-2</v>
      </c>
      <c r="AA36" s="93">
        <v>6.9999999999993179E-2</v>
      </c>
      <c r="AB36" s="93">
        <v>0.12000000000000455</v>
      </c>
      <c r="AC36" s="93">
        <v>1.0099999999999909</v>
      </c>
      <c r="AD36" s="93">
        <v>86.850000000000023</v>
      </c>
      <c r="AE36" s="93">
        <v>139.37</v>
      </c>
      <c r="AF36" s="93">
        <v>21.569999999999993</v>
      </c>
      <c r="AG36" s="93">
        <v>2.5400000000000205</v>
      </c>
      <c r="AH36" s="93">
        <v>0.74000000000000909</v>
      </c>
      <c r="AI36" s="93">
        <v>0.33999999999997499</v>
      </c>
      <c r="AJ36" s="96">
        <v>0.19</v>
      </c>
      <c r="AK36" s="92">
        <v>3.8989812936591761E-3</v>
      </c>
      <c r="AL36" s="93">
        <v>1.1696943880977528E-2</v>
      </c>
      <c r="AM36" s="93">
        <v>2.3393887761955057E-2</v>
      </c>
      <c r="AN36" s="93">
        <v>5.06867568175835E-2</v>
      </c>
      <c r="AO36" s="93">
        <v>9.7474532341536246E-2</v>
      </c>
      <c r="AP36" s="93">
        <v>0.49127164300143988</v>
      </c>
      <c r="AQ36" s="93">
        <v>34.353924178460261</v>
      </c>
      <c r="AR36" s="93">
        <v>88.694026468234512</v>
      </c>
      <c r="AS36" s="93">
        <v>97.104129118664517</v>
      </c>
      <c r="AT36" s="93">
        <v>98.0944703672548</v>
      </c>
      <c r="AU36" s="93">
        <v>98.382994982985821</v>
      </c>
      <c r="AV36" s="93">
        <v>98.515560346970346</v>
      </c>
      <c r="AW36" s="97">
        <v>0</v>
      </c>
      <c r="AX36" s="98">
        <v>0</v>
      </c>
      <c r="AY36" s="93">
        <v>98.52</v>
      </c>
      <c r="AZ36" s="98">
        <v>1.4075171553337491</v>
      </c>
      <c r="BA36" s="96">
        <v>7.4079850280723641E-2</v>
      </c>
      <c r="BB36" s="92">
        <v>1.8704645116224921</v>
      </c>
      <c r="BC36" s="99">
        <v>1.4075171553337491</v>
      </c>
      <c r="BD36" s="93">
        <v>1.9480771469595402</v>
      </c>
      <c r="BE36" s="96">
        <v>1.485495945102955</v>
      </c>
      <c r="BF36" s="92">
        <v>1.420481252732168</v>
      </c>
      <c r="BG36" s="93">
        <v>0.17009086244949659</v>
      </c>
      <c r="BH36" s="93">
        <v>0.18406491137886927</v>
      </c>
      <c r="BI36" s="93">
        <v>0.24161088137055578</v>
      </c>
      <c r="BJ36" s="93">
        <v>0.261529470058665</v>
      </c>
      <c r="BK36" s="96">
        <v>0.2274374291843535</v>
      </c>
      <c r="BL36" s="100">
        <v>1.3468492112832273</v>
      </c>
      <c r="BM36" s="101">
        <v>0.18003224752941843</v>
      </c>
      <c r="BN36" s="101">
        <v>0.18547364240494424</v>
      </c>
      <c r="BO36" s="101">
        <v>0.24247629059054396</v>
      </c>
      <c r="BP36" s="101">
        <v>0.26273088106796338</v>
      </c>
      <c r="BQ36" s="101">
        <v>0.22845753381523351</v>
      </c>
      <c r="BR36" s="96">
        <v>1.3158282069852192</v>
      </c>
      <c r="BS36" s="102" t="s">
        <v>145</v>
      </c>
      <c r="BT36" s="103" t="s">
        <v>148</v>
      </c>
      <c r="BU36" s="75" t="s">
        <v>147</v>
      </c>
    </row>
    <row r="37" spans="1:73" s="23" customFormat="1" ht="17.25" customHeight="1" x14ac:dyDescent="0.25">
      <c r="A37" s="19" t="s">
        <v>73</v>
      </c>
      <c r="B37" s="19" t="s">
        <v>98</v>
      </c>
      <c r="C37" s="85">
        <v>30</v>
      </c>
      <c r="D37" s="20" t="s">
        <v>137</v>
      </c>
      <c r="E37" s="28"/>
      <c r="F37" s="21" t="s">
        <v>136</v>
      </c>
      <c r="G37" s="175" t="s">
        <v>160</v>
      </c>
      <c r="H37" s="175" t="s">
        <v>172</v>
      </c>
      <c r="I37" s="175">
        <v>510405</v>
      </c>
      <c r="J37" s="85">
        <v>5719185</v>
      </c>
      <c r="K37" s="27">
        <v>0.1</v>
      </c>
      <c r="L37" s="27">
        <v>0.3</v>
      </c>
      <c r="M37" s="177">
        <v>12.45</v>
      </c>
      <c r="N37" s="92">
        <v>303.77</v>
      </c>
      <c r="O37" s="93">
        <v>9.69</v>
      </c>
      <c r="P37" s="93">
        <v>294.07</v>
      </c>
      <c r="Q37" s="93">
        <v>7.556579891955512E-3</v>
      </c>
      <c r="R37" s="93">
        <v>255.84</v>
      </c>
      <c r="S37" s="93">
        <v>254.50195000000002</v>
      </c>
      <c r="T37" s="94">
        <v>4.3</v>
      </c>
      <c r="U37" s="93">
        <v>1.21</v>
      </c>
      <c r="V37" s="95">
        <v>0</v>
      </c>
      <c r="W37" s="96">
        <v>253.29</v>
      </c>
      <c r="X37" s="92">
        <v>1.75</v>
      </c>
      <c r="Y37" s="93">
        <v>0.67000000000001592</v>
      </c>
      <c r="Z37" s="93">
        <v>0.80000000000001137</v>
      </c>
      <c r="AA37" s="93">
        <v>0.8900000000000432</v>
      </c>
      <c r="AB37" s="93">
        <v>2.1700000000000159</v>
      </c>
      <c r="AC37" s="93">
        <v>8.5200000000000387</v>
      </c>
      <c r="AD37" s="93">
        <v>139.12</v>
      </c>
      <c r="AE37" s="93">
        <v>90.340000000000032</v>
      </c>
      <c r="AF37" s="93">
        <v>7.8700000000000045</v>
      </c>
      <c r="AG37" s="93">
        <v>0.59000000000003183</v>
      </c>
      <c r="AH37" s="93">
        <v>0.18999999999999773</v>
      </c>
      <c r="AI37" s="93">
        <v>9.0000000000031832E-2</v>
      </c>
      <c r="AJ37" s="96">
        <v>0.04</v>
      </c>
      <c r="AK37" s="92">
        <v>0.68761752120170172</v>
      </c>
      <c r="AL37" s="93">
        <v>0.95087680074750836</v>
      </c>
      <c r="AM37" s="93">
        <v>1.2652162390111528</v>
      </c>
      <c r="AN37" s="93">
        <v>1.6149188640794563</v>
      </c>
      <c r="AO37" s="93">
        <v>2.4675645903695766</v>
      </c>
      <c r="AP37" s="93">
        <v>5.815279607877315</v>
      </c>
      <c r="AQ37" s="93">
        <v>60.478907921923629</v>
      </c>
      <c r="AR37" s="93">
        <v>95.975688987844748</v>
      </c>
      <c r="AS37" s="93">
        <v>99.068003211763269</v>
      </c>
      <c r="AT37" s="93">
        <v>99.299828547482704</v>
      </c>
      <c r="AU37" s="93">
        <v>99.374484164070324</v>
      </c>
      <c r="AV37" s="93">
        <v>99.409847350874998</v>
      </c>
      <c r="AW37" s="97">
        <v>0.1</v>
      </c>
      <c r="AX37" s="98">
        <v>0.69</v>
      </c>
      <c r="AY37" s="93">
        <v>98.72</v>
      </c>
      <c r="AZ37" s="98">
        <v>0.4754420432220039</v>
      </c>
      <c r="BA37" s="96">
        <v>0.11571709233791749</v>
      </c>
      <c r="BB37" s="92">
        <v>0.99671669793620998</v>
      </c>
      <c r="BC37" s="99">
        <v>0.4754420432220039</v>
      </c>
      <c r="BD37" s="93">
        <v>1.1100687929955346</v>
      </c>
      <c r="BE37" s="96">
        <v>0.58939096267181634</v>
      </c>
      <c r="BF37" s="92">
        <v>1.4986587444093991</v>
      </c>
      <c r="BG37" s="93">
        <v>0.19023472686499149</v>
      </c>
      <c r="BH37" s="93">
        <v>0.19924417615021933</v>
      </c>
      <c r="BI37" s="93">
        <v>0.28509693690655313</v>
      </c>
      <c r="BJ37" s="93">
        <v>0.30398469870969358</v>
      </c>
      <c r="BK37" s="96">
        <v>0.26738274583722405</v>
      </c>
      <c r="BL37" s="100">
        <v>1.490570927204697</v>
      </c>
      <c r="BM37" s="101">
        <v>0.19105049367111607</v>
      </c>
      <c r="BN37" s="101">
        <v>0.19998030314873649</v>
      </c>
      <c r="BO37" s="101">
        <v>0.28477431149427057</v>
      </c>
      <c r="BP37" s="101">
        <v>0.30339191743612565</v>
      </c>
      <c r="BQ37" s="101">
        <v>0.26729917254341301</v>
      </c>
      <c r="BR37" s="96">
        <v>1.6396730948426932</v>
      </c>
      <c r="BS37" s="102" t="s">
        <v>145</v>
      </c>
      <c r="BT37" s="103" t="s">
        <v>148</v>
      </c>
      <c r="BU37" s="75" t="s">
        <v>147</v>
      </c>
    </row>
    <row r="38" spans="1:73" s="23" customFormat="1" ht="17.25" customHeight="1" x14ac:dyDescent="0.25">
      <c r="A38" s="19" t="s">
        <v>73</v>
      </c>
      <c r="B38" s="19" t="s">
        <v>99</v>
      </c>
      <c r="C38" s="85">
        <v>30</v>
      </c>
      <c r="D38" s="20" t="s">
        <v>138</v>
      </c>
      <c r="E38" s="28"/>
      <c r="F38" s="21" t="s">
        <v>136</v>
      </c>
      <c r="G38" s="175" t="s">
        <v>160</v>
      </c>
      <c r="H38" s="175" t="s">
        <v>172</v>
      </c>
      <c r="I38" s="175">
        <v>510405</v>
      </c>
      <c r="J38" s="85">
        <v>5719185</v>
      </c>
      <c r="K38" s="27">
        <v>0.69</v>
      </c>
      <c r="L38" s="27">
        <v>0.89</v>
      </c>
      <c r="M38" s="177">
        <v>12.45</v>
      </c>
      <c r="N38" s="92">
        <v>308.12</v>
      </c>
      <c r="O38" s="93">
        <v>13.6</v>
      </c>
      <c r="P38" s="93">
        <v>294.55</v>
      </c>
      <c r="Q38" s="93">
        <v>3.6391426180165756E-3</v>
      </c>
      <c r="R38" s="93">
        <v>265.94</v>
      </c>
      <c r="S38" s="93">
        <v>264.93865</v>
      </c>
      <c r="T38" s="94">
        <v>3.9</v>
      </c>
      <c r="U38" s="93">
        <v>0.87</v>
      </c>
      <c r="V38" s="95">
        <v>1.0995052226508909E-2</v>
      </c>
      <c r="W38" s="96">
        <v>264.07</v>
      </c>
      <c r="X38" s="92">
        <v>0.61000000000001364</v>
      </c>
      <c r="Y38" s="93">
        <v>0.50999999999999091</v>
      </c>
      <c r="Z38" s="93">
        <v>0.41000000000002501</v>
      </c>
      <c r="AA38" s="93">
        <v>0.44999999999998863</v>
      </c>
      <c r="AB38" s="93">
        <v>1.2099999999999795</v>
      </c>
      <c r="AC38" s="93">
        <v>25.939999999999998</v>
      </c>
      <c r="AD38" s="93">
        <v>169</v>
      </c>
      <c r="AE38" s="93">
        <v>60.259999999999991</v>
      </c>
      <c r="AF38" s="93">
        <v>4.9300000000000068</v>
      </c>
      <c r="AG38" s="93">
        <v>0.38999999999998636</v>
      </c>
      <c r="AH38" s="93">
        <v>0.13999999999998636</v>
      </c>
      <c r="AI38" s="93">
        <v>6.9999999999993179E-2</v>
      </c>
      <c r="AJ38" s="96">
        <v>0.03</v>
      </c>
      <c r="AK38" s="92">
        <v>0.23024198243632554</v>
      </c>
      <c r="AL38" s="93">
        <v>0.42273937758798752</v>
      </c>
      <c r="AM38" s="93">
        <v>0.57749218545501435</v>
      </c>
      <c r="AN38" s="93">
        <v>0.74734282823590092</v>
      </c>
      <c r="AO38" s="93">
        <v>1.2040523343800515</v>
      </c>
      <c r="AP38" s="93">
        <v>10.994998276015977</v>
      </c>
      <c r="AQ38" s="93">
        <v>74.783350787059575</v>
      </c>
      <c r="AR38" s="93">
        <v>97.528239084784346</v>
      </c>
      <c r="AS38" s="93">
        <v>99.389047237917154</v>
      </c>
      <c r="AT38" s="93">
        <v>99.536251128327251</v>
      </c>
      <c r="AU38" s="93">
        <v>99.589093550525746</v>
      </c>
      <c r="AV38" s="93">
        <v>99.615514761624993</v>
      </c>
      <c r="AW38" s="97">
        <v>0.05</v>
      </c>
      <c r="AX38" s="98">
        <v>0.23</v>
      </c>
      <c r="AY38" s="93">
        <v>99.39</v>
      </c>
      <c r="AZ38" s="98">
        <v>0.32837623612893485</v>
      </c>
      <c r="BA38" s="96">
        <v>6.1323318487204653E-2</v>
      </c>
      <c r="BB38" s="92">
        <v>0.70316612769797704</v>
      </c>
      <c r="BC38" s="99">
        <v>0.32837623612893485</v>
      </c>
      <c r="BD38" s="93">
        <v>0.75956982778071691</v>
      </c>
      <c r="BE38" s="96">
        <v>0.38499282856497269</v>
      </c>
      <c r="BF38" s="92">
        <v>1.5083021473655511</v>
      </c>
      <c r="BG38" s="93">
        <v>0.20067508158833308</v>
      </c>
      <c r="BH38" s="93">
        <v>0.2157029031723719</v>
      </c>
      <c r="BI38" s="93">
        <v>0.30267865648243997</v>
      </c>
      <c r="BJ38" s="93">
        <v>0.31978331665905158</v>
      </c>
      <c r="BK38" s="96">
        <v>0.28648889519052939</v>
      </c>
      <c r="BL38" s="100">
        <v>1.5014110603302404</v>
      </c>
      <c r="BM38" s="101">
        <v>0.20161347118570425</v>
      </c>
      <c r="BN38" s="101">
        <v>0.2166153830441995</v>
      </c>
      <c r="BO38" s="101">
        <v>0.30270469554978857</v>
      </c>
      <c r="BP38" s="101">
        <v>0.319702772634476</v>
      </c>
      <c r="BQ38" s="101">
        <v>0.28661037861142707</v>
      </c>
      <c r="BR38" s="96">
        <v>1.7618418452724813</v>
      </c>
      <c r="BS38" s="102" t="s">
        <v>145</v>
      </c>
      <c r="BT38" s="103" t="s">
        <v>148</v>
      </c>
      <c r="BU38" s="75" t="s">
        <v>147</v>
      </c>
    </row>
    <row r="39" spans="1:73" s="23" customFormat="1" ht="17.25" customHeight="1" x14ac:dyDescent="0.25">
      <c r="A39" s="19" t="s">
        <v>73</v>
      </c>
      <c r="B39" s="19" t="s">
        <v>100</v>
      </c>
      <c r="C39" s="85">
        <v>30</v>
      </c>
      <c r="D39" s="24" t="s">
        <v>139</v>
      </c>
      <c r="E39" s="28"/>
      <c r="F39" s="21" t="s">
        <v>136</v>
      </c>
      <c r="G39" s="175" t="s">
        <v>160</v>
      </c>
      <c r="H39" s="175" t="s">
        <v>172</v>
      </c>
      <c r="I39" s="175">
        <v>510405</v>
      </c>
      <c r="J39" s="85">
        <v>5719185</v>
      </c>
      <c r="K39" s="27">
        <v>1.4</v>
      </c>
      <c r="L39" s="27">
        <v>1.6</v>
      </c>
      <c r="M39" s="177">
        <v>12.45</v>
      </c>
      <c r="N39" s="92">
        <v>306.17</v>
      </c>
      <c r="O39" s="93">
        <v>9.8699999999999992</v>
      </c>
      <c r="P39" s="93">
        <v>296.22000000000003</v>
      </c>
      <c r="Q39" s="93">
        <v>3.4469683912967163E-3</v>
      </c>
      <c r="R39" s="93">
        <v>281.29000000000002</v>
      </c>
      <c r="S39" s="93">
        <v>280.76744999999994</v>
      </c>
      <c r="T39" s="94">
        <v>3.6</v>
      </c>
      <c r="U39" s="93">
        <v>0.78</v>
      </c>
      <c r="V39" s="95">
        <v>6.9273665615953075E-3</v>
      </c>
      <c r="W39" s="96">
        <v>279.99</v>
      </c>
      <c r="X39" s="92">
        <v>0.17000000000001592</v>
      </c>
      <c r="Y39" s="93">
        <v>0.12000000000000455</v>
      </c>
      <c r="Z39" s="93">
        <v>0.21000000000003638</v>
      </c>
      <c r="AA39" s="93">
        <v>0.36000000000001364</v>
      </c>
      <c r="AB39" s="93">
        <v>0.87999999999999545</v>
      </c>
      <c r="AC39" s="93">
        <v>5.0100000000000477</v>
      </c>
      <c r="AD39" s="93">
        <v>147.32999999999998</v>
      </c>
      <c r="AE39" s="93">
        <v>113.63</v>
      </c>
      <c r="AF39" s="93">
        <v>11.150000000000034</v>
      </c>
      <c r="AG39" s="93">
        <v>0.62999999999999545</v>
      </c>
      <c r="AH39" s="93">
        <v>0.18000000000000682</v>
      </c>
      <c r="AI39" s="93">
        <v>7.0000000000050022E-2</v>
      </c>
      <c r="AJ39" s="96">
        <v>0.03</v>
      </c>
      <c r="AK39" s="92">
        <v>6.0548329231195908E-2</v>
      </c>
      <c r="AL39" s="93">
        <v>0.10328832633555862</v>
      </c>
      <c r="AM39" s="93">
        <v>0.17808332126820403</v>
      </c>
      <c r="AN39" s="93">
        <v>0.30630331258130639</v>
      </c>
      <c r="AO39" s="93">
        <v>0.6197299580133091</v>
      </c>
      <c r="AP39" s="93">
        <v>2.4041248371205768</v>
      </c>
      <c r="AQ39" s="93">
        <v>54.878156282004959</v>
      </c>
      <c r="AR39" s="93">
        <v>95.349371873413446</v>
      </c>
      <c r="AS39" s="93">
        <v>99.320629937694051</v>
      </c>
      <c r="AT39" s="93">
        <v>99.545014922491973</v>
      </c>
      <c r="AU39" s="93">
        <v>99.609124918148524</v>
      </c>
      <c r="AV39" s="93">
        <v>99.634056583126082</v>
      </c>
      <c r="AW39" s="97">
        <v>0.08</v>
      </c>
      <c r="AX39" s="98">
        <v>0.06</v>
      </c>
      <c r="AY39" s="93">
        <v>99.57</v>
      </c>
      <c r="AZ39" s="98">
        <v>0.27780745806175877</v>
      </c>
      <c r="BA39" s="96">
        <v>9.0684902233144571E-2</v>
      </c>
      <c r="BB39" s="92">
        <v>0.46215649329873082</v>
      </c>
      <c r="BC39" s="99">
        <v>0.27780745806175877</v>
      </c>
      <c r="BD39" s="93">
        <v>0.55103274200996866</v>
      </c>
      <c r="BE39" s="96">
        <v>0.3668483100045597</v>
      </c>
      <c r="BF39" s="92">
        <v>1.4688890401770194</v>
      </c>
      <c r="BG39" s="93">
        <v>0.18798789979554303</v>
      </c>
      <c r="BH39" s="93">
        <v>0.19577430690559713</v>
      </c>
      <c r="BI39" s="93">
        <v>0.2761333656955689</v>
      </c>
      <c r="BJ39" s="93">
        <v>0.29521644444866496</v>
      </c>
      <c r="BK39" s="96">
        <v>0.25828383575570701</v>
      </c>
      <c r="BL39" s="100">
        <v>1.4661172554014756</v>
      </c>
      <c r="BM39" s="101">
        <v>0.18848186041224663</v>
      </c>
      <c r="BN39" s="101">
        <v>0.1962547543125841</v>
      </c>
      <c r="BO39" s="101">
        <v>0.27633650788056707</v>
      </c>
      <c r="BP39" s="101">
        <v>0.29534943812165471</v>
      </c>
      <c r="BQ39" s="101">
        <v>0.25854752280305054</v>
      </c>
      <c r="BR39" s="96">
        <v>1.5505714782821172</v>
      </c>
      <c r="BS39" s="102" t="s">
        <v>145</v>
      </c>
      <c r="BT39" s="103" t="s">
        <v>148</v>
      </c>
      <c r="BU39" s="75" t="s">
        <v>147</v>
      </c>
    </row>
    <row r="40" spans="1:73" s="23" customFormat="1" ht="17.25" customHeight="1" x14ac:dyDescent="0.25">
      <c r="A40" s="19" t="s">
        <v>73</v>
      </c>
      <c r="B40" s="19" t="s">
        <v>101</v>
      </c>
      <c r="C40" s="85">
        <v>30</v>
      </c>
      <c r="D40" s="24" t="s">
        <v>140</v>
      </c>
      <c r="E40" s="28"/>
      <c r="F40" s="21" t="s">
        <v>136</v>
      </c>
      <c r="G40" s="175" t="s">
        <v>160</v>
      </c>
      <c r="H40" s="175" t="s">
        <v>172</v>
      </c>
      <c r="I40" s="175">
        <v>510405</v>
      </c>
      <c r="J40" s="85">
        <v>5719185</v>
      </c>
      <c r="K40" s="27">
        <v>3.2</v>
      </c>
      <c r="L40" s="27">
        <v>3.4</v>
      </c>
      <c r="M40" s="177">
        <v>12.45</v>
      </c>
      <c r="N40" s="92">
        <v>307.7</v>
      </c>
      <c r="O40" s="93">
        <v>10.5</v>
      </c>
      <c r="P40" s="93">
        <v>297.16000000000003</v>
      </c>
      <c r="Q40" s="93">
        <v>7.5411937709670869E-3</v>
      </c>
      <c r="R40" s="93">
        <v>256.45999999999998</v>
      </c>
      <c r="S40" s="93">
        <v>255.03549999999998</v>
      </c>
      <c r="T40" s="94">
        <v>3.2</v>
      </c>
      <c r="U40" s="93">
        <v>0.65</v>
      </c>
      <c r="V40" s="95">
        <v>3.8021368008786375E-3</v>
      </c>
      <c r="W40" s="96">
        <v>254.39</v>
      </c>
      <c r="X40" s="92">
        <v>0.64999999999997726</v>
      </c>
      <c r="Y40" s="93">
        <v>0.11000000000001364</v>
      </c>
      <c r="Z40" s="93">
        <v>0.10000000000002274</v>
      </c>
      <c r="AA40" s="93">
        <v>0.15999999999996817</v>
      </c>
      <c r="AB40" s="93">
        <v>0.33999999999997499</v>
      </c>
      <c r="AC40" s="93">
        <v>3.2599999999999909</v>
      </c>
      <c r="AD40" s="93">
        <v>120.51999999999998</v>
      </c>
      <c r="AE40" s="93">
        <v>113.01999999999998</v>
      </c>
      <c r="AF40" s="93">
        <v>15.010000000000048</v>
      </c>
      <c r="AG40" s="93">
        <v>0.75999999999999091</v>
      </c>
      <c r="AH40" s="93">
        <v>0.18999999999999773</v>
      </c>
      <c r="AI40" s="93">
        <v>6.0000000000002274E-2</v>
      </c>
      <c r="AJ40" s="96">
        <v>0.02</v>
      </c>
      <c r="AK40" s="92">
        <v>0.25486647937246687</v>
      </c>
      <c r="AL40" s="93">
        <v>0.29799772972781113</v>
      </c>
      <c r="AM40" s="93">
        <v>0.33720795732359932</v>
      </c>
      <c r="AN40" s="93">
        <v>0.39994432147680925</v>
      </c>
      <c r="AO40" s="93">
        <v>0.53325909530239812</v>
      </c>
      <c r="AP40" s="93">
        <v>1.8115125149243738</v>
      </c>
      <c r="AQ40" s="93">
        <v>49.067678813341644</v>
      </c>
      <c r="AR40" s="93">
        <v>93.383078042076463</v>
      </c>
      <c r="AS40" s="93">
        <v>99.268533204200978</v>
      </c>
      <c r="AT40" s="93">
        <v>99.566530933928789</v>
      </c>
      <c r="AU40" s="93">
        <v>99.641030366360752</v>
      </c>
      <c r="AV40" s="93">
        <v>99.664556502918202</v>
      </c>
      <c r="AW40" s="97">
        <v>7.0000000000000007E-2</v>
      </c>
      <c r="AX40" s="98">
        <v>0.25</v>
      </c>
      <c r="AY40" s="93">
        <v>99.41</v>
      </c>
      <c r="AZ40" s="98">
        <v>0.254861982434128</v>
      </c>
      <c r="BA40" s="96">
        <v>7.7841907151819323E-2</v>
      </c>
      <c r="BB40" s="92">
        <v>0.80714341417764957</v>
      </c>
      <c r="BC40" s="99">
        <v>0.254861982434128</v>
      </c>
      <c r="BD40" s="93">
        <v>0.88902752865945167</v>
      </c>
      <c r="BE40" s="96">
        <v>0.33720200752824736</v>
      </c>
      <c r="BF40" s="92">
        <v>1.4487643722189711</v>
      </c>
      <c r="BG40" s="93">
        <v>0.18457117313155233</v>
      </c>
      <c r="BH40" s="93">
        <v>0.19154053854883252</v>
      </c>
      <c r="BI40" s="93">
        <v>0.26740013977165245</v>
      </c>
      <c r="BJ40" s="93">
        <v>0.28799686598431418</v>
      </c>
      <c r="BK40" s="96">
        <v>0.24827816405742792</v>
      </c>
      <c r="BL40" s="100">
        <v>1.4455978194336994</v>
      </c>
      <c r="BM40" s="101">
        <v>0.18494974875623194</v>
      </c>
      <c r="BN40" s="101">
        <v>0.19189141974045104</v>
      </c>
      <c r="BO40" s="101">
        <v>0.26736295350681943</v>
      </c>
      <c r="BP40" s="101">
        <v>0.28783070927345494</v>
      </c>
      <c r="BQ40" s="101">
        <v>0.24835232421720146</v>
      </c>
      <c r="BR40" s="96">
        <v>1.4946154554954107</v>
      </c>
      <c r="BS40" s="102" t="s">
        <v>145</v>
      </c>
      <c r="BT40" s="103" t="s">
        <v>148</v>
      </c>
      <c r="BU40" s="75" t="s">
        <v>147</v>
      </c>
    </row>
    <row r="41" spans="1:73" s="23" customFormat="1" ht="17.25" customHeight="1" x14ac:dyDescent="0.25">
      <c r="A41" s="19" t="s">
        <v>73</v>
      </c>
      <c r="B41" s="19" t="s">
        <v>102</v>
      </c>
      <c r="C41" s="85">
        <v>31</v>
      </c>
      <c r="D41" s="20" t="s">
        <v>137</v>
      </c>
      <c r="E41" s="28"/>
      <c r="F41" s="21" t="s">
        <v>136</v>
      </c>
      <c r="G41" s="175" t="s">
        <v>161</v>
      </c>
      <c r="H41" s="175" t="s">
        <v>173</v>
      </c>
      <c r="I41" s="175">
        <v>510799</v>
      </c>
      <c r="J41" s="85">
        <v>5719780</v>
      </c>
      <c r="K41" s="27">
        <v>0.15</v>
      </c>
      <c r="L41" s="27">
        <v>0.35</v>
      </c>
      <c r="M41" s="177">
        <v>16.47</v>
      </c>
      <c r="N41" s="92">
        <v>304.60000000000002</v>
      </c>
      <c r="O41" s="93">
        <v>10.24</v>
      </c>
      <c r="P41" s="93">
        <v>294.3</v>
      </c>
      <c r="Q41" s="93">
        <v>3.7188545927820402E-3</v>
      </c>
      <c r="R41" s="93">
        <v>260.08999999999997</v>
      </c>
      <c r="S41" s="93">
        <v>258.89265000000006</v>
      </c>
      <c r="T41" s="94">
        <v>3.4</v>
      </c>
      <c r="U41" s="93">
        <v>2.12</v>
      </c>
      <c r="V41" s="95">
        <v>0</v>
      </c>
      <c r="W41" s="96">
        <v>256.77</v>
      </c>
      <c r="X41" s="92">
        <v>6.4200000000000159</v>
      </c>
      <c r="Y41" s="93">
        <v>1.2199999999999704</v>
      </c>
      <c r="Z41" s="93">
        <v>1</v>
      </c>
      <c r="AA41" s="93">
        <v>1</v>
      </c>
      <c r="AB41" s="93">
        <v>2.1599999999999682</v>
      </c>
      <c r="AC41" s="93">
        <v>10.899999999999977</v>
      </c>
      <c r="AD41" s="93">
        <v>121.18</v>
      </c>
      <c r="AE41" s="93">
        <v>92.420000000000016</v>
      </c>
      <c r="AF41" s="93">
        <v>18.699999999999989</v>
      </c>
      <c r="AG41" s="93">
        <v>1.3000000000000114</v>
      </c>
      <c r="AH41" s="93">
        <v>0.29999999999995453</v>
      </c>
      <c r="AI41" s="93">
        <v>0.12000000000000455</v>
      </c>
      <c r="AJ41" s="96">
        <v>0.02</v>
      </c>
      <c r="AK41" s="92">
        <v>2.479792300013159</v>
      </c>
      <c r="AL41" s="93">
        <v>2.9510300891122228</v>
      </c>
      <c r="AM41" s="93">
        <v>3.3372905719803043</v>
      </c>
      <c r="AN41" s="93">
        <v>3.7235510548484001</v>
      </c>
      <c r="AO41" s="93">
        <v>4.5578736978434762</v>
      </c>
      <c r="AP41" s="93">
        <v>8.7681129611056718</v>
      </c>
      <c r="AQ41" s="93">
        <v>55.575158275061078</v>
      </c>
      <c r="AR41" s="93">
        <v>91.273352101730154</v>
      </c>
      <c r="AS41" s="93">
        <v>98.496423131363471</v>
      </c>
      <c r="AT41" s="93">
        <v>98.998561759091999</v>
      </c>
      <c r="AU41" s="93">
        <v>99.114439903952416</v>
      </c>
      <c r="AV41" s="93">
        <v>99.160791161896583</v>
      </c>
      <c r="AW41" s="97">
        <v>0.01</v>
      </c>
      <c r="AX41" s="98">
        <v>2.48</v>
      </c>
      <c r="AY41" s="93">
        <v>96.679999999999993</v>
      </c>
      <c r="AZ41" s="98">
        <v>0.81888060566263665</v>
      </c>
      <c r="BA41" s="96">
        <v>1.7725288732666385E-2</v>
      </c>
      <c r="BB41" s="92">
        <v>1.2764812180399094</v>
      </c>
      <c r="BC41" s="99">
        <v>0.81888060566263665</v>
      </c>
      <c r="BD41" s="93">
        <v>1.2957053327694497</v>
      </c>
      <c r="BE41" s="96">
        <v>0.8381938274943308</v>
      </c>
      <c r="BF41" s="92">
        <v>1.542598415443087</v>
      </c>
      <c r="BG41" s="93">
        <v>0.18212159496730621</v>
      </c>
      <c r="BH41" s="93">
        <v>0.19069701679325776</v>
      </c>
      <c r="BI41" s="93">
        <v>0.28094048381453424</v>
      </c>
      <c r="BJ41" s="93">
        <v>0.30279567850016498</v>
      </c>
      <c r="BK41" s="96">
        <v>0.26066275396298821</v>
      </c>
      <c r="BL41" s="100">
        <v>1.5222175690804738</v>
      </c>
      <c r="BM41" s="101">
        <v>0.18297379668488381</v>
      </c>
      <c r="BN41" s="101">
        <v>0.19129698969817768</v>
      </c>
      <c r="BO41" s="101">
        <v>0.27852592799508868</v>
      </c>
      <c r="BP41" s="101">
        <v>0.29944780086814482</v>
      </c>
      <c r="BQ41" s="101">
        <v>0.25906582830335928</v>
      </c>
      <c r="BR41" s="96">
        <v>1.6444653797626148</v>
      </c>
      <c r="BS41" s="102" t="s">
        <v>145</v>
      </c>
      <c r="BT41" s="103" t="s">
        <v>148</v>
      </c>
      <c r="BU41" s="75" t="s">
        <v>147</v>
      </c>
    </row>
    <row r="42" spans="1:73" s="23" customFormat="1" ht="17.25" customHeight="1" x14ac:dyDescent="0.25">
      <c r="A42" s="19" t="s">
        <v>73</v>
      </c>
      <c r="B42" s="19" t="s">
        <v>103</v>
      </c>
      <c r="C42" s="85">
        <v>31</v>
      </c>
      <c r="D42" s="20" t="s">
        <v>138</v>
      </c>
      <c r="E42" s="28"/>
      <c r="F42" s="21" t="s">
        <v>136</v>
      </c>
      <c r="G42" s="175" t="s">
        <v>161</v>
      </c>
      <c r="H42" s="175" t="s">
        <v>173</v>
      </c>
      <c r="I42" s="175">
        <v>510799</v>
      </c>
      <c r="J42" s="85">
        <v>5719780</v>
      </c>
      <c r="K42" s="27">
        <v>0.69</v>
      </c>
      <c r="L42" s="27">
        <v>0.89</v>
      </c>
      <c r="M42" s="177">
        <v>16.47</v>
      </c>
      <c r="N42" s="92">
        <v>306.93</v>
      </c>
      <c r="O42" s="93">
        <v>9.93</v>
      </c>
      <c r="P42" s="93">
        <v>296.99</v>
      </c>
      <c r="Q42" s="93">
        <v>0</v>
      </c>
      <c r="R42" s="93">
        <v>265.74</v>
      </c>
      <c r="S42" s="93">
        <v>264.64625000000001</v>
      </c>
      <c r="T42" s="94">
        <v>4.5</v>
      </c>
      <c r="U42" s="93">
        <v>0.99</v>
      </c>
      <c r="V42" s="95">
        <v>0</v>
      </c>
      <c r="W42" s="96">
        <v>263.66000000000003</v>
      </c>
      <c r="X42" s="92">
        <v>0.34999999999996589</v>
      </c>
      <c r="Y42" s="93">
        <v>0.12999999999999545</v>
      </c>
      <c r="Z42" s="93">
        <v>0.15000000000003411</v>
      </c>
      <c r="AA42" s="93">
        <v>0.18000000000000682</v>
      </c>
      <c r="AB42" s="93">
        <v>0.62000000000000455</v>
      </c>
      <c r="AC42" s="93">
        <v>7.9700000000000273</v>
      </c>
      <c r="AD42" s="93">
        <v>130.07</v>
      </c>
      <c r="AE42" s="93">
        <v>107.29999999999995</v>
      </c>
      <c r="AF42" s="93">
        <v>15.470000000000027</v>
      </c>
      <c r="AG42" s="93">
        <v>0.84000000000003183</v>
      </c>
      <c r="AH42" s="93">
        <v>0.25</v>
      </c>
      <c r="AI42" s="93">
        <v>0.12000000000000455</v>
      </c>
      <c r="AJ42" s="96">
        <v>0.05</v>
      </c>
      <c r="AK42" s="92">
        <v>0.1322520156624023</v>
      </c>
      <c r="AL42" s="93">
        <v>0.18137419290845003</v>
      </c>
      <c r="AM42" s="93">
        <v>0.23805362819234688</v>
      </c>
      <c r="AN42" s="93">
        <v>0.30606895053301741</v>
      </c>
      <c r="AO42" s="93">
        <v>0.54034394970643973</v>
      </c>
      <c r="AP42" s="93">
        <v>3.5519112777906514</v>
      </c>
      <c r="AQ42" s="93">
        <v>52.70053892696383</v>
      </c>
      <c r="AR42" s="93">
        <v>93.245228300042029</v>
      </c>
      <c r="AS42" s="93">
        <v>99.090767392320885</v>
      </c>
      <c r="AT42" s="93">
        <v>99.40817222991069</v>
      </c>
      <c r="AU42" s="93">
        <v>99.502637955383847</v>
      </c>
      <c r="AV42" s="93">
        <v>99.54798150361097</v>
      </c>
      <c r="AW42" s="97">
        <v>0.06</v>
      </c>
      <c r="AX42" s="98">
        <v>0.13</v>
      </c>
      <c r="AY42" s="93">
        <v>99.42</v>
      </c>
      <c r="AZ42" s="98">
        <v>0.37407897222747027</v>
      </c>
      <c r="BA42" s="96">
        <v>7.8892877385225768E-2</v>
      </c>
      <c r="BB42" s="92">
        <v>0.78271995183261844</v>
      </c>
      <c r="BC42" s="99">
        <v>0.37407897222747027</v>
      </c>
      <c r="BD42" s="93">
        <v>0.86174456235416708</v>
      </c>
      <c r="BE42" s="96">
        <v>0.45342905724539267</v>
      </c>
      <c r="BF42" s="92">
        <v>1.4811575191030035</v>
      </c>
      <c r="BG42" s="93">
        <v>0.18479564086178341</v>
      </c>
      <c r="BH42" s="93">
        <v>0.19243567196438899</v>
      </c>
      <c r="BI42" s="93">
        <v>0.27371145295988875</v>
      </c>
      <c r="BJ42" s="93">
        <v>0.29395323156776726</v>
      </c>
      <c r="BK42" s="96">
        <v>0.25486353418142982</v>
      </c>
      <c r="BL42" s="100">
        <v>1.4775107654350905</v>
      </c>
      <c r="BM42" s="101">
        <v>0.18538589196729743</v>
      </c>
      <c r="BN42" s="101">
        <v>0.19300463708662557</v>
      </c>
      <c r="BO42" s="101">
        <v>0.27390965114146865</v>
      </c>
      <c r="BP42" s="101">
        <v>0.29404348807182379</v>
      </c>
      <c r="BQ42" s="101">
        <v>0.25515442453911757</v>
      </c>
      <c r="BR42" s="96">
        <v>1.527019559128459</v>
      </c>
      <c r="BS42" s="102" t="s">
        <v>145</v>
      </c>
      <c r="BT42" s="103" t="s">
        <v>148</v>
      </c>
      <c r="BU42" s="75" t="s">
        <v>147</v>
      </c>
    </row>
    <row r="43" spans="1:73" s="23" customFormat="1" ht="17.25" customHeight="1" x14ac:dyDescent="0.25">
      <c r="A43" s="19" t="s">
        <v>73</v>
      </c>
      <c r="B43" s="19" t="s">
        <v>104</v>
      </c>
      <c r="C43" s="85">
        <v>31</v>
      </c>
      <c r="D43" s="24" t="s">
        <v>139</v>
      </c>
      <c r="E43" s="28"/>
      <c r="F43" s="21" t="s">
        <v>136</v>
      </c>
      <c r="G43" s="175" t="s">
        <v>161</v>
      </c>
      <c r="H43" s="175" t="s">
        <v>173</v>
      </c>
      <c r="I43" s="175">
        <v>510799</v>
      </c>
      <c r="J43" s="85">
        <v>5719780</v>
      </c>
      <c r="K43" s="27">
        <v>1.56</v>
      </c>
      <c r="L43" s="27">
        <v>1.76</v>
      </c>
      <c r="M43" s="177">
        <v>16.47</v>
      </c>
      <c r="N43" s="92">
        <v>315.5</v>
      </c>
      <c r="O43" s="93">
        <v>9.94</v>
      </c>
      <c r="P43" s="93">
        <v>305.52</v>
      </c>
      <c r="Q43" s="93">
        <v>0</v>
      </c>
      <c r="R43" s="93">
        <v>272.93</v>
      </c>
      <c r="S43" s="93">
        <v>271.78935000000001</v>
      </c>
      <c r="T43" s="94">
        <v>3.5</v>
      </c>
      <c r="U43" s="93">
        <v>1.26</v>
      </c>
      <c r="V43" s="95">
        <v>0</v>
      </c>
      <c r="W43" s="96">
        <v>270.52999999999997</v>
      </c>
      <c r="X43" s="92">
        <v>0.44999999999998863</v>
      </c>
      <c r="Y43" s="93">
        <v>0.23000000000001819</v>
      </c>
      <c r="Z43" s="93">
        <v>0.25</v>
      </c>
      <c r="AA43" s="93">
        <v>0.38999999999998636</v>
      </c>
      <c r="AB43" s="93">
        <v>1.7900000000000205</v>
      </c>
      <c r="AC43" s="93">
        <v>23.579999999999984</v>
      </c>
      <c r="AD43" s="93">
        <v>135.88</v>
      </c>
      <c r="AE43" s="93">
        <v>89.639999999999986</v>
      </c>
      <c r="AF43" s="93">
        <v>17.109999999999957</v>
      </c>
      <c r="AG43" s="93">
        <v>0.79000000000002046</v>
      </c>
      <c r="AH43" s="93">
        <v>0.21000000000003638</v>
      </c>
      <c r="AI43" s="93">
        <v>9.0000000000031832E-2</v>
      </c>
      <c r="AJ43" s="96">
        <v>0.01</v>
      </c>
      <c r="AK43" s="92">
        <v>0.16556940145005683</v>
      </c>
      <c r="AL43" s="93">
        <v>0.25019376219120204</v>
      </c>
      <c r="AM43" s="93">
        <v>0.34217676299678601</v>
      </c>
      <c r="AN43" s="93">
        <v>0.48567024425349814</v>
      </c>
      <c r="AO43" s="93">
        <v>1.1442685300215061</v>
      </c>
      <c r="AP43" s="93">
        <v>9.8201051660044811</v>
      </c>
      <c r="AQ43" s="93">
        <v>59.814705763857191</v>
      </c>
      <c r="AR43" s="93">
        <v>92.796130532708503</v>
      </c>
      <c r="AS43" s="93">
        <v>99.091447107842868</v>
      </c>
      <c r="AT43" s="93">
        <v>99.382113390388525</v>
      </c>
      <c r="AU43" s="93">
        <v>99.459379111065232</v>
      </c>
      <c r="AV43" s="93">
        <v>99.492492991355263</v>
      </c>
      <c r="AW43" s="97">
        <v>0.04</v>
      </c>
      <c r="AX43" s="98">
        <v>0.17</v>
      </c>
      <c r="AY43" s="93">
        <v>99.32</v>
      </c>
      <c r="AZ43" s="98">
        <v>0.46359321535008646</v>
      </c>
      <c r="BA43" s="96">
        <v>4.3679311232937196E-2</v>
      </c>
      <c r="BB43" s="92">
        <v>0.87934635254460836</v>
      </c>
      <c r="BC43" s="99">
        <v>0.46359321535008646</v>
      </c>
      <c r="BD43" s="93">
        <v>0.92331367017183219</v>
      </c>
      <c r="BE43" s="96">
        <v>0.50774495014533105</v>
      </c>
      <c r="BF43" s="92">
        <v>1.5521360827192818</v>
      </c>
      <c r="BG43" s="93">
        <v>0.18508350108675256</v>
      </c>
      <c r="BH43" s="93">
        <v>0.19453429208545686</v>
      </c>
      <c r="BI43" s="93">
        <v>0.28727478035276205</v>
      </c>
      <c r="BJ43" s="93">
        <v>0.3081473658331394</v>
      </c>
      <c r="BK43" s="96">
        <v>0.26781601459937715</v>
      </c>
      <c r="BL43" s="100">
        <v>1.5464696093951029</v>
      </c>
      <c r="BM43" s="101">
        <v>0.18589678257981115</v>
      </c>
      <c r="BN43" s="101">
        <v>0.19532361790196384</v>
      </c>
      <c r="BO43" s="101">
        <v>0.28748372474400691</v>
      </c>
      <c r="BP43" s="101">
        <v>0.30822594719789542</v>
      </c>
      <c r="BQ43" s="101">
        <v>0.26813736073824046</v>
      </c>
      <c r="BR43" s="96">
        <v>1.6055816756616841</v>
      </c>
      <c r="BS43" s="102" t="s">
        <v>145</v>
      </c>
      <c r="BT43" s="103" t="s">
        <v>148</v>
      </c>
      <c r="BU43" s="75" t="s">
        <v>147</v>
      </c>
    </row>
    <row r="44" spans="1:73" s="23" customFormat="1" ht="17.25" customHeight="1" x14ac:dyDescent="0.25">
      <c r="A44" s="19" t="s">
        <v>73</v>
      </c>
      <c r="B44" s="19" t="s">
        <v>105</v>
      </c>
      <c r="C44" s="85">
        <v>31</v>
      </c>
      <c r="D44" s="24" t="s">
        <v>140</v>
      </c>
      <c r="E44" s="28"/>
      <c r="F44" s="21" t="s">
        <v>136</v>
      </c>
      <c r="G44" s="175" t="s">
        <v>161</v>
      </c>
      <c r="H44" s="175" t="s">
        <v>173</v>
      </c>
      <c r="I44" s="175">
        <v>510799</v>
      </c>
      <c r="J44" s="85">
        <v>5719780</v>
      </c>
      <c r="K44" s="27">
        <v>2.23</v>
      </c>
      <c r="L44" s="27">
        <v>2.4300000000000002</v>
      </c>
      <c r="M44" s="177">
        <v>16.47</v>
      </c>
      <c r="N44" s="92">
        <v>305.27</v>
      </c>
      <c r="O44" s="93">
        <v>11.55</v>
      </c>
      <c r="P44" s="93">
        <v>293.62</v>
      </c>
      <c r="Q44" s="93">
        <v>0</v>
      </c>
      <c r="R44" s="93">
        <v>282.41000000000003</v>
      </c>
      <c r="S44" s="93">
        <v>282.01765</v>
      </c>
      <c r="T44" s="94">
        <v>5.0999999999999996</v>
      </c>
      <c r="U44" s="93">
        <v>0.68</v>
      </c>
      <c r="V44" s="95">
        <v>0</v>
      </c>
      <c r="W44" s="96">
        <v>281.33999999999997</v>
      </c>
      <c r="X44" s="92">
        <v>1.2300000000000182</v>
      </c>
      <c r="Y44" s="93">
        <v>1.0099999999999909</v>
      </c>
      <c r="Z44" s="93">
        <v>1.0500000000000114</v>
      </c>
      <c r="AA44" s="93">
        <v>1.4799999999999613</v>
      </c>
      <c r="AB44" s="93">
        <v>4.6899999999999977</v>
      </c>
      <c r="AC44" s="93">
        <v>44.54000000000002</v>
      </c>
      <c r="AD44" s="93">
        <v>126.67000000000002</v>
      </c>
      <c r="AE44" s="93">
        <v>71.399999999999977</v>
      </c>
      <c r="AF44" s="93">
        <v>27.020000000000039</v>
      </c>
      <c r="AG44" s="93">
        <v>1.6500000000000341</v>
      </c>
      <c r="AH44" s="93">
        <v>0.28999999999996362</v>
      </c>
      <c r="AI44" s="93">
        <v>8.0000000000040927E-2</v>
      </c>
      <c r="AJ44" s="96">
        <v>0.02</v>
      </c>
      <c r="AK44" s="92">
        <v>0.4361429151686167</v>
      </c>
      <c r="AL44" s="93">
        <v>0.79427652843713759</v>
      </c>
      <c r="AM44" s="93">
        <v>1.1665936511420512</v>
      </c>
      <c r="AN44" s="93">
        <v>1.691383500288012</v>
      </c>
      <c r="AO44" s="93">
        <v>3.354399981703267</v>
      </c>
      <c r="AP44" s="93">
        <v>19.147737739109587</v>
      </c>
      <c r="AQ44" s="93">
        <v>64.063366246757965</v>
      </c>
      <c r="AR44" s="93">
        <v>89.380930590691747</v>
      </c>
      <c r="AS44" s="93">
        <v>98.961891214964751</v>
      </c>
      <c r="AT44" s="93">
        <v>99.546960979215328</v>
      </c>
      <c r="AU44" s="93">
        <v>99.64979142262905</v>
      </c>
      <c r="AV44" s="93">
        <v>99.678158441501822</v>
      </c>
      <c r="AW44" s="97">
        <v>7.0000000000000007E-2</v>
      </c>
      <c r="AX44" s="98">
        <v>0.44</v>
      </c>
      <c r="AY44" s="93">
        <v>99.240000000000009</v>
      </c>
      <c r="AZ44" s="98">
        <v>0.24111765123040921</v>
      </c>
      <c r="BA44" s="96">
        <v>7.7091695624423806E-2</v>
      </c>
      <c r="BB44" s="92">
        <v>0.37888176764278886</v>
      </c>
      <c r="BC44" s="99">
        <v>0.24111765123040921</v>
      </c>
      <c r="BD44" s="93">
        <v>0.46032364293047501</v>
      </c>
      <c r="BE44" s="96">
        <v>0.32267215091125151</v>
      </c>
      <c r="BF44" s="92">
        <v>1.7158838563444145</v>
      </c>
      <c r="BG44" s="93">
        <v>0.17580854704944682</v>
      </c>
      <c r="BH44" s="93">
        <v>0.19052833534734154</v>
      </c>
      <c r="BI44" s="93">
        <v>0.30166704768951325</v>
      </c>
      <c r="BJ44" s="93">
        <v>0.32616195182062452</v>
      </c>
      <c r="BK44" s="96">
        <v>0.27901172148906855</v>
      </c>
      <c r="BL44" s="100">
        <v>1.698127530732563</v>
      </c>
      <c r="BM44" s="101">
        <v>0.177462583782138</v>
      </c>
      <c r="BN44" s="101">
        <v>0.19104359798526777</v>
      </c>
      <c r="BO44" s="101">
        <v>0.30135409919538259</v>
      </c>
      <c r="BP44" s="101">
        <v>0.32563084024203715</v>
      </c>
      <c r="BQ44" s="101">
        <v>0.27888726090673555</v>
      </c>
      <c r="BR44" s="96">
        <v>1.6798239400973665</v>
      </c>
      <c r="BS44" s="102" t="s">
        <v>145</v>
      </c>
      <c r="BT44" s="103" t="s">
        <v>148</v>
      </c>
      <c r="BU44" s="75" t="s">
        <v>147</v>
      </c>
    </row>
    <row r="45" spans="1:73" s="23" customFormat="1" ht="17.25" customHeight="1" x14ac:dyDescent="0.25">
      <c r="A45" s="19" t="s">
        <v>73</v>
      </c>
      <c r="B45" s="19" t="s">
        <v>106</v>
      </c>
      <c r="C45" s="85">
        <v>31</v>
      </c>
      <c r="D45" s="24" t="s">
        <v>141</v>
      </c>
      <c r="E45" s="28"/>
      <c r="F45" s="21" t="s">
        <v>136</v>
      </c>
      <c r="G45" s="175" t="s">
        <v>161</v>
      </c>
      <c r="H45" s="175" t="s">
        <v>173</v>
      </c>
      <c r="I45" s="175">
        <v>510799</v>
      </c>
      <c r="J45" s="85">
        <v>5719780</v>
      </c>
      <c r="K45" s="27">
        <v>4.47</v>
      </c>
      <c r="L45" s="27">
        <v>4.67</v>
      </c>
      <c r="M45" s="177">
        <v>16.47</v>
      </c>
      <c r="N45" s="92">
        <v>397.84</v>
      </c>
      <c r="O45" s="93">
        <v>12.86</v>
      </c>
      <c r="P45" s="93">
        <v>291.72000000000003</v>
      </c>
      <c r="Q45" s="93">
        <v>0</v>
      </c>
      <c r="R45" s="93">
        <v>253.07</v>
      </c>
      <c r="S45" s="93">
        <v>251.71724999999995</v>
      </c>
      <c r="T45" s="94">
        <v>4.0999999999999996</v>
      </c>
      <c r="U45" s="93">
        <v>1.75</v>
      </c>
      <c r="V45" s="95">
        <v>0</v>
      </c>
      <c r="W45" s="96">
        <v>249.97</v>
      </c>
      <c r="X45" s="92">
        <v>0.30000000000001137</v>
      </c>
      <c r="Y45" s="93">
        <v>0.31000000000000227</v>
      </c>
      <c r="Z45" s="93">
        <v>0.25999999999999091</v>
      </c>
      <c r="AA45" s="93">
        <v>0.5</v>
      </c>
      <c r="AB45" s="93">
        <v>1.8799999999999955</v>
      </c>
      <c r="AC45" s="93">
        <v>24.159999999999968</v>
      </c>
      <c r="AD45" s="93">
        <v>164.69</v>
      </c>
      <c r="AE45" s="93">
        <v>47.119999999999948</v>
      </c>
      <c r="AF45" s="93">
        <v>9.4499999999999886</v>
      </c>
      <c r="AG45" s="93">
        <v>0.82999999999998408</v>
      </c>
      <c r="AH45" s="93">
        <v>0.21000000000003638</v>
      </c>
      <c r="AI45" s="93">
        <v>9.0000000000031832E-2</v>
      </c>
      <c r="AJ45" s="96">
        <v>0.01</v>
      </c>
      <c r="AK45" s="92">
        <v>0.11918134335250841</v>
      </c>
      <c r="AL45" s="93">
        <v>0.24233539815011795</v>
      </c>
      <c r="AM45" s="93">
        <v>0.34562589572229285</v>
      </c>
      <c r="AN45" s="93">
        <v>0.54426146797646879</v>
      </c>
      <c r="AO45" s="93">
        <v>1.2911312196522147</v>
      </c>
      <c r="AP45" s="93">
        <v>10.889202070974463</v>
      </c>
      <c r="AQ45" s="93">
        <v>76.315786860058267</v>
      </c>
      <c r="AR45" s="93">
        <v>95.03520318929273</v>
      </c>
      <c r="AS45" s="93">
        <v>98.789415504896837</v>
      </c>
      <c r="AT45" s="93">
        <v>99.119150554838782</v>
      </c>
      <c r="AU45" s="93">
        <v>99.202577495185565</v>
      </c>
      <c r="AV45" s="93">
        <v>99.238331898191319</v>
      </c>
      <c r="AW45" s="97">
        <v>0.06</v>
      </c>
      <c r="AX45" s="98">
        <v>0.12</v>
      </c>
      <c r="AY45" s="93">
        <v>99.11999999999999</v>
      </c>
      <c r="AZ45" s="98">
        <v>0.69521690767519473</v>
      </c>
      <c r="BA45" s="96">
        <v>6.3972668043858247E-2</v>
      </c>
      <c r="BB45" s="92">
        <v>1.2249575216343305</v>
      </c>
      <c r="BC45" s="99">
        <v>0.69521690767519473</v>
      </c>
      <c r="BD45" s="93">
        <v>1.2921326115304219</v>
      </c>
      <c r="BE45" s="96">
        <v>0.76275226442080257</v>
      </c>
      <c r="BF45" s="92">
        <v>1.5446205171188727</v>
      </c>
      <c r="BG45" s="93">
        <v>0.19662902522046918</v>
      </c>
      <c r="BH45" s="93">
        <v>0.2146616439435865</v>
      </c>
      <c r="BI45" s="93">
        <v>0.30371722661662098</v>
      </c>
      <c r="BJ45" s="93">
        <v>0.32043920336344861</v>
      </c>
      <c r="BK45" s="96">
        <v>0.28786787875972436</v>
      </c>
      <c r="BL45" s="100">
        <v>1.528378363045682</v>
      </c>
      <c r="BM45" s="101">
        <v>0.19896709050052694</v>
      </c>
      <c r="BN45" s="101">
        <v>0.21704631175097974</v>
      </c>
      <c r="BO45" s="101">
        <v>0.30409699607915741</v>
      </c>
      <c r="BP45" s="101">
        <v>0.32068845077379893</v>
      </c>
      <c r="BQ45" s="101">
        <v>0.28836393328550308</v>
      </c>
      <c r="BR45" s="96">
        <v>1.7686114082368212</v>
      </c>
      <c r="BS45" s="102" t="s">
        <v>145</v>
      </c>
      <c r="BT45" s="103" t="s">
        <v>148</v>
      </c>
      <c r="BU45" s="75" t="s">
        <v>147</v>
      </c>
    </row>
    <row r="46" spans="1:73" s="23" customFormat="1" ht="17.25" customHeight="1" x14ac:dyDescent="0.25">
      <c r="A46" s="19" t="s">
        <v>73</v>
      </c>
      <c r="B46" s="19" t="s">
        <v>107</v>
      </c>
      <c r="C46" s="85">
        <v>32</v>
      </c>
      <c r="D46" s="20" t="s">
        <v>137</v>
      </c>
      <c r="E46" s="28"/>
      <c r="F46" s="21" t="s">
        <v>136</v>
      </c>
      <c r="G46" s="175" t="s">
        <v>162</v>
      </c>
      <c r="H46" s="175" t="s">
        <v>174</v>
      </c>
      <c r="I46" s="175">
        <v>511282</v>
      </c>
      <c r="J46" s="85">
        <v>5720264</v>
      </c>
      <c r="K46" s="27">
        <v>0.14000000000000001</v>
      </c>
      <c r="L46" s="27">
        <v>0.34</v>
      </c>
      <c r="M46" s="177">
        <v>20.55</v>
      </c>
      <c r="N46" s="92">
        <v>307.44</v>
      </c>
      <c r="O46" s="93">
        <v>12.09</v>
      </c>
      <c r="P46" s="93">
        <v>295.27999999999997</v>
      </c>
      <c r="Q46" s="93">
        <v>0</v>
      </c>
      <c r="R46" s="93">
        <v>271.37</v>
      </c>
      <c r="S46" s="93">
        <v>270.53314999999998</v>
      </c>
      <c r="T46" s="94">
        <v>3.7</v>
      </c>
      <c r="U46" s="93">
        <v>1.43</v>
      </c>
      <c r="V46" s="95">
        <v>0</v>
      </c>
      <c r="W46" s="96">
        <v>269.10000000000002</v>
      </c>
      <c r="X46" s="92">
        <v>3.339999999999975</v>
      </c>
      <c r="Y46" s="93">
        <v>1.1299999999999955</v>
      </c>
      <c r="Z46" s="93">
        <v>1.2600000000000477</v>
      </c>
      <c r="AA46" s="93">
        <v>1.1800000000000068</v>
      </c>
      <c r="AB46" s="93">
        <v>2.5699999999999932</v>
      </c>
      <c r="AC46" s="93">
        <v>22.039999999999964</v>
      </c>
      <c r="AD46" s="93">
        <v>112.16000000000003</v>
      </c>
      <c r="AE46" s="93">
        <v>94.19</v>
      </c>
      <c r="AF46" s="93">
        <v>28.310000000000002</v>
      </c>
      <c r="AG46" s="93">
        <v>2.3899999999999864</v>
      </c>
      <c r="AH46" s="93">
        <v>0.37000000000000455</v>
      </c>
      <c r="AI46" s="93">
        <v>0.12000000000000455</v>
      </c>
      <c r="AJ46" s="96">
        <v>0.02</v>
      </c>
      <c r="AK46" s="92">
        <v>1.2345991609530955</v>
      </c>
      <c r="AL46" s="93">
        <v>1.6522928890599786</v>
      </c>
      <c r="AM46" s="93">
        <v>2.1180398779225555</v>
      </c>
      <c r="AN46" s="93">
        <v>2.5542156293969924</v>
      </c>
      <c r="AO46" s="93">
        <v>3.5041916304896574</v>
      </c>
      <c r="AP46" s="93">
        <v>11.651067530910723</v>
      </c>
      <c r="AQ46" s="93">
        <v>53.109942349024514</v>
      </c>
      <c r="AR46" s="93">
        <v>87.926377968836732</v>
      </c>
      <c r="AS46" s="93">
        <v>98.390899599550011</v>
      </c>
      <c r="AT46" s="93">
        <v>99.274340316519442</v>
      </c>
      <c r="AU46" s="93">
        <v>99.4111072894394</v>
      </c>
      <c r="AV46" s="93">
        <v>99.455464145521546</v>
      </c>
      <c r="AW46" s="97">
        <v>0.01</v>
      </c>
      <c r="AX46" s="98">
        <v>1.23</v>
      </c>
      <c r="AY46" s="93">
        <v>98.22999999999999</v>
      </c>
      <c r="AZ46" s="98">
        <v>0.52859202306583375</v>
      </c>
      <c r="BA46" s="96">
        <v>1.7392895427494181E-2</v>
      </c>
      <c r="BB46" s="92">
        <v>0.83649629656925972</v>
      </c>
      <c r="BC46" s="99">
        <v>0.52859202306583375</v>
      </c>
      <c r="BD46" s="93">
        <v>0.85123631941629585</v>
      </c>
      <c r="BE46" s="96">
        <v>0.54337781392081119</v>
      </c>
      <c r="BF46" s="92">
        <v>1.6680311073187819</v>
      </c>
      <c r="BG46" s="93">
        <v>0.16745256755340698</v>
      </c>
      <c r="BH46" s="93">
        <v>0.18503928452761295</v>
      </c>
      <c r="BI46" s="93">
        <v>0.27931609167948257</v>
      </c>
      <c r="BJ46" s="93">
        <v>0.30396833441460402</v>
      </c>
      <c r="BK46" s="96">
        <v>0.25666317914775799</v>
      </c>
      <c r="BL46" s="100">
        <v>1.6395891889035097</v>
      </c>
      <c r="BM46" s="101">
        <v>0.1696055299241726</v>
      </c>
      <c r="BN46" s="101">
        <v>0.18552469761960458</v>
      </c>
      <c r="BO46" s="101">
        <v>0.2780833932419241</v>
      </c>
      <c r="BP46" s="101">
        <v>0.30217179374371922</v>
      </c>
      <c r="BQ46" s="101">
        <v>0.25591526144405397</v>
      </c>
      <c r="BR46" s="96">
        <v>1.5835767261793985</v>
      </c>
      <c r="BS46" s="102" t="s">
        <v>145</v>
      </c>
      <c r="BT46" s="103" t="s">
        <v>148</v>
      </c>
      <c r="BU46" s="75" t="s">
        <v>147</v>
      </c>
    </row>
    <row r="47" spans="1:73" s="23" customFormat="1" ht="17.25" customHeight="1" x14ac:dyDescent="0.25">
      <c r="A47" s="19" t="s">
        <v>73</v>
      </c>
      <c r="B47" s="19" t="s">
        <v>108</v>
      </c>
      <c r="C47" s="85">
        <v>32</v>
      </c>
      <c r="D47" s="20" t="s">
        <v>138</v>
      </c>
      <c r="E47" s="28"/>
      <c r="F47" s="21" t="s">
        <v>136</v>
      </c>
      <c r="G47" s="175" t="s">
        <v>162</v>
      </c>
      <c r="H47" s="175" t="s">
        <v>174</v>
      </c>
      <c r="I47" s="175">
        <v>511282</v>
      </c>
      <c r="J47" s="85">
        <v>5720264</v>
      </c>
      <c r="K47" s="27">
        <v>0.69</v>
      </c>
      <c r="L47" s="27">
        <v>0.89</v>
      </c>
      <c r="M47" s="177">
        <v>20.55</v>
      </c>
      <c r="N47" s="92">
        <v>306.06</v>
      </c>
      <c r="O47" s="93">
        <v>10.92</v>
      </c>
      <c r="P47" s="93">
        <v>295.12</v>
      </c>
      <c r="Q47" s="93">
        <v>0</v>
      </c>
      <c r="R47" s="93">
        <v>249.24</v>
      </c>
      <c r="S47" s="93">
        <v>247.63420000000002</v>
      </c>
      <c r="T47" s="94">
        <v>7.3</v>
      </c>
      <c r="U47" s="93">
        <v>11.67</v>
      </c>
      <c r="V47" s="95">
        <v>0</v>
      </c>
      <c r="W47" s="96">
        <v>235.96</v>
      </c>
      <c r="X47" s="92">
        <v>0.58999999999997499</v>
      </c>
      <c r="Y47" s="93">
        <v>0.22000000000002728</v>
      </c>
      <c r="Z47" s="93">
        <v>0.13999999999998636</v>
      </c>
      <c r="AA47" s="93">
        <v>0.15999999999996817</v>
      </c>
      <c r="AB47" s="93">
        <v>0.41000000000002501</v>
      </c>
      <c r="AC47" s="93">
        <v>2.8199999999999932</v>
      </c>
      <c r="AD47" s="93">
        <v>63.870000000000005</v>
      </c>
      <c r="AE47" s="93">
        <v>122.53000000000003</v>
      </c>
      <c r="AF47" s="93">
        <v>39.759999999999991</v>
      </c>
      <c r="AG47" s="93">
        <v>3.3000000000000114</v>
      </c>
      <c r="AH47" s="93">
        <v>0.96000000000003638</v>
      </c>
      <c r="AI47" s="93">
        <v>0.70999999999997954</v>
      </c>
      <c r="AJ47" s="96">
        <v>0.48</v>
      </c>
      <c r="AK47" s="92">
        <v>0.23825465141727875</v>
      </c>
      <c r="AL47" s="93">
        <v>0.32709536889493052</v>
      </c>
      <c r="AM47" s="93">
        <v>0.3836303709261415</v>
      </c>
      <c r="AN47" s="93">
        <v>0.44824180181896622</v>
      </c>
      <c r="AO47" s="93">
        <v>0.61380859348183492</v>
      </c>
      <c r="AP47" s="93">
        <v>1.7525850629678672</v>
      </c>
      <c r="AQ47" s="93">
        <v>27.54466063249744</v>
      </c>
      <c r="AR47" s="93">
        <v>77.024902053108974</v>
      </c>
      <c r="AS47" s="93">
        <v>93.080842629975976</v>
      </c>
      <c r="AT47" s="93">
        <v>94.413453392140497</v>
      </c>
      <c r="AU47" s="93">
        <v>94.801121977497459</v>
      </c>
      <c r="AV47" s="93">
        <v>95.087835202084364</v>
      </c>
      <c r="AW47" s="97">
        <v>0</v>
      </c>
      <c r="AX47" s="98">
        <v>0.24</v>
      </c>
      <c r="AY47" s="93">
        <v>94.850000000000009</v>
      </c>
      <c r="AZ47" s="98">
        <v>4.7126761700924762</v>
      </c>
      <c r="BA47" s="96">
        <v>0.19383758026087308</v>
      </c>
      <c r="BB47" s="92">
        <v>5.3281977210720584</v>
      </c>
      <c r="BC47" s="99">
        <v>4.7126761700924762</v>
      </c>
      <c r="BD47" s="93">
        <v>5.5247953779489576</v>
      </c>
      <c r="BE47" s="96">
        <v>4.9105520332754384</v>
      </c>
      <c r="BF47" s="92">
        <v>1.7168420994826461</v>
      </c>
      <c r="BG47" s="93">
        <v>0.13405928277962831</v>
      </c>
      <c r="BH47" s="93">
        <v>0.15018022408859844</v>
      </c>
      <c r="BI47" s="93">
        <v>0.23015862050251482</v>
      </c>
      <c r="BJ47" s="93">
        <v>0.24595772815113121</v>
      </c>
      <c r="BK47" s="96">
        <v>0.21537436936753152</v>
      </c>
      <c r="BL47" s="100">
        <v>1.5725843230425804</v>
      </c>
      <c r="BM47" s="101">
        <v>0.14813799675006276</v>
      </c>
      <c r="BN47" s="101">
        <v>0.16498419817323728</v>
      </c>
      <c r="BO47" s="101">
        <v>0.23295949133608143</v>
      </c>
      <c r="BP47" s="101">
        <v>0.2481010511460148</v>
      </c>
      <c r="BQ47" s="101">
        <v>0.21874201803210508</v>
      </c>
      <c r="BR47" s="96">
        <v>1.2186119687829866</v>
      </c>
      <c r="BS47" s="102" t="s">
        <v>145</v>
      </c>
      <c r="BT47" s="103" t="s">
        <v>148</v>
      </c>
      <c r="BU47" s="75" t="s">
        <v>147</v>
      </c>
    </row>
    <row r="48" spans="1:73" s="23" customFormat="1" ht="17.25" customHeight="1" x14ac:dyDescent="0.25">
      <c r="A48" s="19" t="s">
        <v>73</v>
      </c>
      <c r="B48" s="19" t="s">
        <v>109</v>
      </c>
      <c r="C48" s="85">
        <v>32</v>
      </c>
      <c r="D48" s="24" t="s">
        <v>139</v>
      </c>
      <c r="E48" s="28"/>
      <c r="F48" s="21" t="s">
        <v>136</v>
      </c>
      <c r="G48" s="175" t="s">
        <v>162</v>
      </c>
      <c r="H48" s="175" t="s">
        <v>174</v>
      </c>
      <c r="I48" s="175">
        <v>511282</v>
      </c>
      <c r="J48" s="85">
        <v>5720264</v>
      </c>
      <c r="K48" s="27">
        <v>1.28</v>
      </c>
      <c r="L48" s="27">
        <v>1.48</v>
      </c>
      <c r="M48" s="177">
        <v>20.55</v>
      </c>
      <c r="N48" s="92">
        <v>306.97000000000003</v>
      </c>
      <c r="O48" s="93">
        <v>10.65</v>
      </c>
      <c r="P48" s="93">
        <v>296.3</v>
      </c>
      <c r="Q48" s="93">
        <v>0</v>
      </c>
      <c r="R48" s="93">
        <v>253.16</v>
      </c>
      <c r="S48" s="93">
        <v>251.65010000000004</v>
      </c>
      <c r="T48" s="94">
        <v>6.1</v>
      </c>
      <c r="U48" s="93">
        <v>8.9499999999999993</v>
      </c>
      <c r="V48" s="95">
        <v>0</v>
      </c>
      <c r="W48" s="96">
        <v>242.7</v>
      </c>
      <c r="X48" s="92">
        <v>0.1300000000000523</v>
      </c>
      <c r="Y48" s="93">
        <v>9.0000000000031832E-2</v>
      </c>
      <c r="Z48" s="93">
        <v>7.0000000000050022E-2</v>
      </c>
      <c r="AA48" s="93">
        <v>7.9999999999984084E-2</v>
      </c>
      <c r="AB48" s="93">
        <v>0.13999999999998636</v>
      </c>
      <c r="AC48" s="93">
        <v>0.84999999999996589</v>
      </c>
      <c r="AD48" s="93">
        <v>51.370000000000005</v>
      </c>
      <c r="AE48" s="93">
        <v>133.15000000000003</v>
      </c>
      <c r="AF48" s="93">
        <v>51.149999999999977</v>
      </c>
      <c r="AG48" s="93">
        <v>3.9800000000000182</v>
      </c>
      <c r="AH48" s="93">
        <v>0.83000000000004093</v>
      </c>
      <c r="AI48" s="93">
        <v>0.57000000000005002</v>
      </c>
      <c r="AJ48" s="96">
        <v>0.26</v>
      </c>
      <c r="AK48" s="92">
        <v>5.1659029740122264E-2</v>
      </c>
      <c r="AL48" s="93">
        <v>8.7422973406361848E-2</v>
      </c>
      <c r="AM48" s="93">
        <v>0.1152393740356672</v>
      </c>
      <c r="AN48" s="93">
        <v>0.14702954618341835</v>
      </c>
      <c r="AO48" s="93">
        <v>0.20266234744198641</v>
      </c>
      <c r="AP48" s="93">
        <v>0.54043292651188324</v>
      </c>
      <c r="AQ48" s="93">
        <v>20.953697216889665</v>
      </c>
      <c r="AR48" s="93">
        <v>73.864464985310988</v>
      </c>
      <c r="AS48" s="93">
        <v>94.190306302282437</v>
      </c>
      <c r="AT48" s="93">
        <v>95.771867366633302</v>
      </c>
      <c r="AU48" s="93">
        <v>96.101690402666279</v>
      </c>
      <c r="AV48" s="93">
        <v>96.328195379219068</v>
      </c>
      <c r="AW48" s="97">
        <v>0.01</v>
      </c>
      <c r="AX48" s="98">
        <v>0.05</v>
      </c>
      <c r="AY48" s="93">
        <v>96.28</v>
      </c>
      <c r="AZ48" s="98">
        <v>3.5565269223127354</v>
      </c>
      <c r="BA48" s="96">
        <v>0.11331810053645937</v>
      </c>
      <c r="BB48" s="92">
        <v>4.131774371938695</v>
      </c>
      <c r="BC48" s="99">
        <v>3.5565269223127354</v>
      </c>
      <c r="BD48" s="93">
        <v>4.2463264338757316</v>
      </c>
      <c r="BE48" s="96">
        <v>3.6717663421417885</v>
      </c>
      <c r="BF48" s="92">
        <v>1.6482628293260857</v>
      </c>
      <c r="BG48" s="93">
        <v>0.13475890880324717</v>
      </c>
      <c r="BH48" s="93">
        <v>0.14740541431431595</v>
      </c>
      <c r="BI48" s="93">
        <v>0.22211810030093615</v>
      </c>
      <c r="BJ48" s="93">
        <v>0.23634572123787534</v>
      </c>
      <c r="BK48" s="96">
        <v>0.20874695857785799</v>
      </c>
      <c r="BL48" s="100">
        <v>1.5674598107252227</v>
      </c>
      <c r="BM48" s="101">
        <v>0.14297634539570489</v>
      </c>
      <c r="BN48" s="101">
        <v>0.15587254679764093</v>
      </c>
      <c r="BO48" s="101">
        <v>0.22410967529213566</v>
      </c>
      <c r="BP48" s="101">
        <v>0.23791422701978945</v>
      </c>
      <c r="BQ48" s="101">
        <v>0.21110610823357279</v>
      </c>
      <c r="BR48" s="96">
        <v>1.1551356427038988</v>
      </c>
      <c r="BS48" s="102" t="s">
        <v>145</v>
      </c>
      <c r="BT48" s="103" t="s">
        <v>148</v>
      </c>
      <c r="BU48" s="75" t="s">
        <v>147</v>
      </c>
    </row>
    <row r="49" spans="1:73" s="23" customFormat="1" ht="17.25" customHeight="1" x14ac:dyDescent="0.25">
      <c r="A49" s="19" t="s">
        <v>73</v>
      </c>
      <c r="B49" s="19" t="s">
        <v>110</v>
      </c>
      <c r="C49" s="85">
        <v>32</v>
      </c>
      <c r="D49" s="24" t="s">
        <v>140</v>
      </c>
      <c r="E49" s="28"/>
      <c r="F49" s="21" t="s">
        <v>136</v>
      </c>
      <c r="G49" s="175" t="s">
        <v>162</v>
      </c>
      <c r="H49" s="175" t="s">
        <v>174</v>
      </c>
      <c r="I49" s="175">
        <v>511282</v>
      </c>
      <c r="J49" s="85">
        <v>5720264</v>
      </c>
      <c r="K49" s="27">
        <v>2.5</v>
      </c>
      <c r="L49" s="27">
        <v>2.7</v>
      </c>
      <c r="M49" s="177">
        <v>20.55</v>
      </c>
      <c r="N49" s="92">
        <v>307.7</v>
      </c>
      <c r="O49" s="93">
        <v>10.43</v>
      </c>
      <c r="P49" s="93">
        <v>297.3</v>
      </c>
      <c r="Q49" s="93">
        <v>0</v>
      </c>
      <c r="R49" s="93">
        <v>255.64</v>
      </c>
      <c r="S49" s="93">
        <v>254.18190000000001</v>
      </c>
      <c r="T49" s="94">
        <v>6.6</v>
      </c>
      <c r="U49" s="93">
        <v>8.24</v>
      </c>
      <c r="V49" s="95">
        <v>0</v>
      </c>
      <c r="W49" s="96">
        <v>245.94</v>
      </c>
      <c r="X49" s="92">
        <v>0.34999999999996589</v>
      </c>
      <c r="Y49" s="93">
        <v>5.0000000000011369E-2</v>
      </c>
      <c r="Z49" s="93">
        <v>6.9999999999993179E-2</v>
      </c>
      <c r="AA49" s="93">
        <v>0.11000000000001364</v>
      </c>
      <c r="AB49" s="93">
        <v>0.35000000000002274</v>
      </c>
      <c r="AC49" s="93">
        <v>3.4899999999999523</v>
      </c>
      <c r="AD49" s="93">
        <v>73.240000000000009</v>
      </c>
      <c r="AE49" s="93">
        <v>122.24000000000001</v>
      </c>
      <c r="AF49" s="93">
        <v>40.460000000000036</v>
      </c>
      <c r="AG49" s="93">
        <v>3.6500000000000341</v>
      </c>
      <c r="AH49" s="93">
        <v>0.87999999999999545</v>
      </c>
      <c r="AI49" s="93">
        <v>0.55000000000001137</v>
      </c>
      <c r="AJ49" s="96">
        <v>0.47</v>
      </c>
      <c r="AK49" s="92">
        <v>0.13769666526214053</v>
      </c>
      <c r="AL49" s="93">
        <v>0.15736761744246053</v>
      </c>
      <c r="AM49" s="93">
        <v>0.18490695049489148</v>
      </c>
      <c r="AN49" s="93">
        <v>0.22818304529157274</v>
      </c>
      <c r="AO49" s="93">
        <v>0.36587971055374169</v>
      </c>
      <c r="AP49" s="93">
        <v>1.7389121727392762</v>
      </c>
      <c r="AQ49" s="93">
        <v>30.552922926455409</v>
      </c>
      <c r="AR49" s="93">
        <v>78.644466816874044</v>
      </c>
      <c r="AS49" s="93">
        <v>94.562201321179828</v>
      </c>
      <c r="AT49" s="93">
        <v>95.998180830342378</v>
      </c>
      <c r="AU49" s="93">
        <v>96.344389588715813</v>
      </c>
      <c r="AV49" s="93">
        <v>96.560770062699206</v>
      </c>
      <c r="AW49" s="97">
        <v>0.01</v>
      </c>
      <c r="AX49" s="98">
        <v>0.14000000000000001</v>
      </c>
      <c r="AY49" s="93">
        <v>96.42</v>
      </c>
      <c r="AZ49" s="98">
        <v>3.2417971516248327</v>
      </c>
      <c r="BA49" s="96">
        <v>0.19490833267763003</v>
      </c>
      <c r="BB49" s="92">
        <v>3.7943983727116257</v>
      </c>
      <c r="BC49" s="99">
        <v>3.2417971516248327</v>
      </c>
      <c r="BD49" s="93">
        <v>3.9899859176967345</v>
      </c>
      <c r="BE49" s="96">
        <v>3.4385081438350582</v>
      </c>
      <c r="BF49" s="92">
        <v>1.6889469191279602</v>
      </c>
      <c r="BG49" s="93">
        <v>0.13877092406127922</v>
      </c>
      <c r="BH49" s="93">
        <v>0.15561179867858915</v>
      </c>
      <c r="BI49" s="93">
        <v>0.23437672465783768</v>
      </c>
      <c r="BJ49" s="93">
        <v>0.25168789421696663</v>
      </c>
      <c r="BK49" s="96">
        <v>0.21890146185107634</v>
      </c>
      <c r="BL49" s="100">
        <v>1.5877948400318282</v>
      </c>
      <c r="BM49" s="101">
        <v>0.14892105507001807</v>
      </c>
      <c r="BN49" s="101">
        <v>0.16631094794363252</v>
      </c>
      <c r="BO49" s="101">
        <v>0.23645608281227043</v>
      </c>
      <c r="BP49" s="101">
        <v>0.25456929619421731</v>
      </c>
      <c r="BQ49" s="101">
        <v>0.22138377886338134</v>
      </c>
      <c r="BR49" s="96">
        <v>1.2580360757394602</v>
      </c>
      <c r="BS49" s="102" t="s">
        <v>145</v>
      </c>
      <c r="BT49" s="103" t="s">
        <v>148</v>
      </c>
      <c r="BU49" s="75" t="s">
        <v>147</v>
      </c>
    </row>
    <row r="50" spans="1:73" s="23" customFormat="1" ht="17.25" customHeight="1" x14ac:dyDescent="0.25">
      <c r="A50" s="19" t="s">
        <v>73</v>
      </c>
      <c r="B50" s="19" t="s">
        <v>111</v>
      </c>
      <c r="C50" s="85">
        <v>32</v>
      </c>
      <c r="D50" s="24" t="s">
        <v>141</v>
      </c>
      <c r="E50" s="28"/>
      <c r="F50" s="21" t="s">
        <v>136</v>
      </c>
      <c r="G50" s="175" t="s">
        <v>162</v>
      </c>
      <c r="H50" s="175" t="s">
        <v>174</v>
      </c>
      <c r="I50" s="175">
        <v>511282</v>
      </c>
      <c r="J50" s="85">
        <v>5720264</v>
      </c>
      <c r="K50" s="27">
        <v>4.3</v>
      </c>
      <c r="L50" s="27">
        <v>4.5</v>
      </c>
      <c r="M50" s="177">
        <v>20.55</v>
      </c>
      <c r="N50" s="92">
        <v>303.23</v>
      </c>
      <c r="O50" s="93">
        <v>10.86</v>
      </c>
      <c r="P50" s="93">
        <v>292.33999999999997</v>
      </c>
      <c r="Q50" s="93">
        <v>7.6716532412665177E-3</v>
      </c>
      <c r="R50" s="93">
        <v>251.71</v>
      </c>
      <c r="S50" s="93">
        <v>250.28795000000002</v>
      </c>
      <c r="T50" s="94">
        <v>9</v>
      </c>
      <c r="U50" s="93">
        <v>22</v>
      </c>
      <c r="V50" s="95">
        <v>0</v>
      </c>
      <c r="W50" s="96">
        <v>228.29</v>
      </c>
      <c r="X50" s="92">
        <v>0</v>
      </c>
      <c r="Y50" s="93">
        <v>2.9999999999972715E-2</v>
      </c>
      <c r="Z50" s="93">
        <v>1.0000000000047748E-2</v>
      </c>
      <c r="AA50" s="93">
        <v>2.0000000000038654E-2</v>
      </c>
      <c r="AB50" s="93">
        <v>6.0000000000002274E-2</v>
      </c>
      <c r="AC50" s="93">
        <v>0.18999999999999773</v>
      </c>
      <c r="AD50" s="93">
        <v>4.9900000000000091</v>
      </c>
      <c r="AE50" s="93">
        <v>111.15000000000003</v>
      </c>
      <c r="AF50" s="93">
        <v>95</v>
      </c>
      <c r="AG50" s="93">
        <v>11.180000000000007</v>
      </c>
      <c r="AH50" s="93">
        <v>3.0199999999999818</v>
      </c>
      <c r="AI50" s="93">
        <v>1.8900000000000432</v>
      </c>
      <c r="AJ50" s="96">
        <v>0.73</v>
      </c>
      <c r="AK50" s="92">
        <v>0</v>
      </c>
      <c r="AL50" s="93">
        <v>1.1986194301400133E-2</v>
      </c>
      <c r="AM50" s="93">
        <v>1.5981592401885791E-2</v>
      </c>
      <c r="AN50" s="93">
        <v>2.3972388602828687E-2</v>
      </c>
      <c r="AO50" s="93">
        <v>4.7944777205643163E-2</v>
      </c>
      <c r="AP50" s="93">
        <v>0.12385734111452962</v>
      </c>
      <c r="AQ50" s="93">
        <v>2.1175609932480057</v>
      </c>
      <c r="AR50" s="93">
        <v>46.526410879948507</v>
      </c>
      <c r="AS50" s="93">
        <v>84.482692834393376</v>
      </c>
      <c r="AT50" s="93">
        <v>88.949547910716475</v>
      </c>
      <c r="AU50" s="93">
        <v>90.156158137057758</v>
      </c>
      <c r="AV50" s="93">
        <v>90.911288378046208</v>
      </c>
      <c r="AW50" s="97">
        <v>0.01</v>
      </c>
      <c r="AX50" s="98">
        <v>0</v>
      </c>
      <c r="AY50" s="93">
        <v>90.91</v>
      </c>
      <c r="AZ50" s="98">
        <v>8.7898038275600303</v>
      </c>
      <c r="BA50" s="96">
        <v>0.30166167245994646</v>
      </c>
      <c r="BB50" s="92">
        <v>9.304358189980535</v>
      </c>
      <c r="BC50" s="99">
        <v>8.7898038275600303</v>
      </c>
      <c r="BD50" s="93">
        <v>9.6023201303086374</v>
      </c>
      <c r="BE50" s="96">
        <v>9.0894562307722477</v>
      </c>
      <c r="BF50" s="92">
        <v>2.4599732669875256</v>
      </c>
      <c r="BG50" s="93">
        <v>7.6790732642406712E-2</v>
      </c>
      <c r="BH50" s="93">
        <v>0.12033381005765027</v>
      </c>
      <c r="BI50" s="93">
        <v>0.18890314945270686</v>
      </c>
      <c r="BJ50" s="93">
        <v>0.20340663531243297</v>
      </c>
      <c r="BK50" s="96">
        <v>0.17409242640710515</v>
      </c>
      <c r="BL50" s="100">
        <v>1.5132120865056735</v>
      </c>
      <c r="BM50" s="101">
        <v>0.12823858729440393</v>
      </c>
      <c r="BN50" s="101">
        <v>0.13396269742172817</v>
      </c>
      <c r="BO50" s="101">
        <v>0.19405218025030493</v>
      </c>
      <c r="BP50" s="101">
        <v>0.20755089564157203</v>
      </c>
      <c r="BQ50" s="101">
        <v>0.18143139562706068</v>
      </c>
      <c r="BR50" s="96">
        <v>0.86664180197248908</v>
      </c>
      <c r="BS50" s="102" t="s">
        <v>145</v>
      </c>
      <c r="BT50" s="103" t="s">
        <v>148</v>
      </c>
      <c r="BU50" s="75" t="s">
        <v>147</v>
      </c>
    </row>
    <row r="51" spans="1:73" s="23" customFormat="1" ht="17.25" customHeight="1" x14ac:dyDescent="0.25">
      <c r="A51" s="19" t="s">
        <v>73</v>
      </c>
      <c r="B51" s="19" t="s">
        <v>112</v>
      </c>
      <c r="C51" s="85">
        <v>32</v>
      </c>
      <c r="D51" s="28" t="s">
        <v>142</v>
      </c>
      <c r="E51" s="28"/>
      <c r="F51" s="21" t="s">
        <v>136</v>
      </c>
      <c r="G51" s="175" t="s">
        <v>162</v>
      </c>
      <c r="H51" s="175" t="s">
        <v>174</v>
      </c>
      <c r="I51" s="175">
        <v>511282</v>
      </c>
      <c r="J51" s="85">
        <v>5720264</v>
      </c>
      <c r="K51" s="27">
        <v>5.13</v>
      </c>
      <c r="L51" s="27">
        <v>5.33</v>
      </c>
      <c r="M51" s="177">
        <v>20.55</v>
      </c>
      <c r="N51" s="92">
        <v>308.48</v>
      </c>
      <c r="O51" s="93">
        <v>11.89</v>
      </c>
      <c r="P51" s="93">
        <v>296.57</v>
      </c>
      <c r="Q51" s="93">
        <v>7.8437524511655084E-3</v>
      </c>
      <c r="R51" s="93">
        <v>245.97</v>
      </c>
      <c r="S51" s="93">
        <v>244.19900000000001</v>
      </c>
      <c r="T51" s="94">
        <v>9.6999999999999993</v>
      </c>
      <c r="U51" s="93">
        <v>32.83</v>
      </c>
      <c r="V51" s="95">
        <v>0</v>
      </c>
      <c r="W51" s="96">
        <v>211.37</v>
      </c>
      <c r="X51" s="92">
        <v>0.24000000000000909</v>
      </c>
      <c r="Y51" s="93">
        <v>0.14999999999997726</v>
      </c>
      <c r="Z51" s="93">
        <v>0.12999999999999545</v>
      </c>
      <c r="AA51" s="93">
        <v>0.14999999999997726</v>
      </c>
      <c r="AB51" s="93">
        <v>0.15000000000003411</v>
      </c>
      <c r="AC51" s="93">
        <v>0.43000000000000682</v>
      </c>
      <c r="AD51" s="93">
        <v>7.5500000000000114</v>
      </c>
      <c r="AE51" s="93">
        <v>106.48000000000002</v>
      </c>
      <c r="AF51" s="93">
        <v>78.950000000000045</v>
      </c>
      <c r="AG51" s="93">
        <v>9.4500000000000455</v>
      </c>
      <c r="AH51" s="93">
        <v>4.0699999999999932</v>
      </c>
      <c r="AI51" s="93">
        <v>2.8899999999999864</v>
      </c>
      <c r="AJ51" s="96">
        <v>0.73</v>
      </c>
      <c r="AK51" s="92">
        <v>9.8280500739150511E-2</v>
      </c>
      <c r="AL51" s="93">
        <v>0.15970581370112313</v>
      </c>
      <c r="AM51" s="93">
        <v>0.21294108493482611</v>
      </c>
      <c r="AN51" s="93">
        <v>0.27436639789678452</v>
      </c>
      <c r="AO51" s="93">
        <v>0.33579171085877135</v>
      </c>
      <c r="AP51" s="93">
        <v>0.51187760801640536</v>
      </c>
      <c r="AQ51" s="93">
        <v>3.6036183604355472</v>
      </c>
      <c r="AR51" s="93">
        <v>47.207400521705665</v>
      </c>
      <c r="AS51" s="93">
        <v>79.537590244022311</v>
      </c>
      <c r="AT51" s="93">
        <v>83.407384960626416</v>
      </c>
      <c r="AU51" s="93">
        <v>85.074058452327861</v>
      </c>
      <c r="AV51" s="93">
        <v>86.257519482061795</v>
      </c>
      <c r="AW51" s="97">
        <v>0</v>
      </c>
      <c r="AX51" s="98">
        <v>0.1</v>
      </c>
      <c r="AY51" s="93">
        <v>86.160000000000011</v>
      </c>
      <c r="AZ51" s="98">
        <v>13.443898443898444</v>
      </c>
      <c r="BA51" s="96">
        <v>0.29893529893529897</v>
      </c>
      <c r="BB51" s="92">
        <v>14.066756108468514</v>
      </c>
      <c r="BC51" s="99">
        <v>13.443898443898444</v>
      </c>
      <c r="BD51" s="93">
        <v>14.363540269138472</v>
      </c>
      <c r="BE51" s="96">
        <v>13.7428337428337</v>
      </c>
      <c r="BF51" s="92" t="s">
        <v>147</v>
      </c>
      <c r="BG51" s="93" t="s">
        <v>147</v>
      </c>
      <c r="BH51" s="93">
        <v>7.5610075775160615E-2</v>
      </c>
      <c r="BI51" s="93">
        <v>0.19004412419957176</v>
      </c>
      <c r="BJ51" s="93">
        <v>0.20491488789922771</v>
      </c>
      <c r="BK51" s="96">
        <v>0.17441890521968967</v>
      </c>
      <c r="BL51" s="100">
        <v>1.5504223393059096</v>
      </c>
      <c r="BM51" s="101">
        <v>0.12770183437076654</v>
      </c>
      <c r="BN51" s="101">
        <v>0.13405986023545871</v>
      </c>
      <c r="BO51" s="101">
        <v>0.19799177677877966</v>
      </c>
      <c r="BP51" s="101">
        <v>0.21126991202665993</v>
      </c>
      <c r="BQ51" s="101">
        <v>0.18554816109863964</v>
      </c>
      <c r="BR51" s="96">
        <v>0.83788221900990612</v>
      </c>
      <c r="BS51" s="102" t="s">
        <v>145</v>
      </c>
      <c r="BT51" s="103" t="s">
        <v>148</v>
      </c>
      <c r="BU51" s="75" t="s">
        <v>147</v>
      </c>
    </row>
    <row r="52" spans="1:73" s="23" customFormat="1" ht="17.25" customHeight="1" x14ac:dyDescent="0.25">
      <c r="A52" s="19" t="s">
        <v>73</v>
      </c>
      <c r="B52" s="19" t="s">
        <v>113</v>
      </c>
      <c r="C52" s="85">
        <v>33</v>
      </c>
      <c r="D52" s="20" t="s">
        <v>137</v>
      </c>
      <c r="E52" s="28"/>
      <c r="F52" s="21" t="s">
        <v>136</v>
      </c>
      <c r="G52" s="175" t="s">
        <v>163</v>
      </c>
      <c r="H52" s="175" t="s">
        <v>175</v>
      </c>
      <c r="I52" s="175">
        <v>510746</v>
      </c>
      <c r="J52" s="85">
        <v>5720458</v>
      </c>
      <c r="K52" s="27">
        <v>0.13</v>
      </c>
      <c r="L52" s="27">
        <v>0.33</v>
      </c>
      <c r="M52" s="177">
        <v>16.82</v>
      </c>
      <c r="N52" s="92">
        <v>303.95</v>
      </c>
      <c r="O52" s="93">
        <v>12.6</v>
      </c>
      <c r="P52" s="93">
        <v>291.33</v>
      </c>
      <c r="Q52" s="93">
        <v>3.6759300103101559E-3</v>
      </c>
      <c r="R52" s="93">
        <v>262.99</v>
      </c>
      <c r="S52" s="93">
        <v>261.99810000000002</v>
      </c>
      <c r="T52" s="94">
        <v>4.8</v>
      </c>
      <c r="U52" s="93">
        <v>0.87</v>
      </c>
      <c r="V52" s="95">
        <v>0</v>
      </c>
      <c r="W52" s="96">
        <v>261.13</v>
      </c>
      <c r="X52" s="92">
        <v>1.3400000000000318</v>
      </c>
      <c r="Y52" s="93">
        <v>0.51999999999998181</v>
      </c>
      <c r="Z52" s="93">
        <v>0.63999999999998636</v>
      </c>
      <c r="AA52" s="93">
        <v>0.96999999999997044</v>
      </c>
      <c r="AB52" s="93">
        <v>3.0400000000000205</v>
      </c>
      <c r="AC52" s="93">
        <v>35.269999999999982</v>
      </c>
      <c r="AD52" s="93">
        <v>125.57999999999998</v>
      </c>
      <c r="AE52" s="93">
        <v>79.70999999999998</v>
      </c>
      <c r="AF52" s="93">
        <v>12.71999999999997</v>
      </c>
      <c r="AG52" s="93">
        <v>0.98999999999995225</v>
      </c>
      <c r="AH52" s="93">
        <v>0.22000000000002728</v>
      </c>
      <c r="AI52" s="93">
        <v>6.9999999999993179E-2</v>
      </c>
      <c r="AJ52" s="96">
        <v>0.02</v>
      </c>
      <c r="AK52" s="92">
        <v>0.51145409069761172</v>
      </c>
      <c r="AL52" s="93">
        <v>0.70992881246085915</v>
      </c>
      <c r="AM52" s="93">
        <v>0.95420539309255048</v>
      </c>
      <c r="AN52" s="93">
        <v>1.3244370856124448</v>
      </c>
      <c r="AO52" s="93">
        <v>2.4847508436129857</v>
      </c>
      <c r="AP52" s="93">
        <v>15.946680529362609</v>
      </c>
      <c r="AQ52" s="93">
        <v>63.878325835187333</v>
      </c>
      <c r="AR52" s="93">
        <v>94.302210588550039</v>
      </c>
      <c r="AS52" s="93">
        <v>99.157207628604894</v>
      </c>
      <c r="AT52" s="93">
        <v>99.535072964269531</v>
      </c>
      <c r="AU52" s="93">
        <v>99.619043038861676</v>
      </c>
      <c r="AV52" s="93">
        <v>99.645760789868262</v>
      </c>
      <c r="AW52" s="97">
        <v>0.02</v>
      </c>
      <c r="AX52" s="98">
        <v>0.51</v>
      </c>
      <c r="AY52" s="93">
        <v>99.14</v>
      </c>
      <c r="AZ52" s="98">
        <v>0.33206106870229007</v>
      </c>
      <c r="BA52" s="96">
        <v>2.7633587786259545E-2</v>
      </c>
      <c r="BB52" s="92">
        <v>0.70725122628236814</v>
      </c>
      <c r="BC52" s="99">
        <v>0.33206106870229007</v>
      </c>
      <c r="BD52" s="93">
        <v>0.73006578196894534</v>
      </c>
      <c r="BE52" s="96">
        <v>0.3549618320611147</v>
      </c>
      <c r="BF52" s="92">
        <v>1.5789166863761266</v>
      </c>
      <c r="BG52" s="93">
        <v>0.18855887206390076</v>
      </c>
      <c r="BH52" s="93">
        <v>0.19901856933599812</v>
      </c>
      <c r="BI52" s="93">
        <v>0.29771874946595417</v>
      </c>
      <c r="BJ52" s="93">
        <v>0.32031565859490513</v>
      </c>
      <c r="BK52" s="96">
        <v>0.2767159562925639</v>
      </c>
      <c r="BL52" s="100">
        <v>1.5724586138084418</v>
      </c>
      <c r="BM52" s="101">
        <v>0.1891046303095745</v>
      </c>
      <c r="BN52" s="101">
        <v>0.19950133918031698</v>
      </c>
      <c r="BO52" s="101">
        <v>0.29735920484135137</v>
      </c>
      <c r="BP52" s="101">
        <v>0.31972627088379968</v>
      </c>
      <c r="BQ52" s="101">
        <v>0.2765568699108143</v>
      </c>
      <c r="BR52" s="96">
        <v>1.6698594379119538</v>
      </c>
      <c r="BS52" s="102" t="s">
        <v>145</v>
      </c>
      <c r="BT52" s="103" t="s">
        <v>148</v>
      </c>
      <c r="BU52" s="75" t="s">
        <v>147</v>
      </c>
    </row>
    <row r="53" spans="1:73" s="23" customFormat="1" ht="17.25" customHeight="1" x14ac:dyDescent="0.25">
      <c r="A53" s="19" t="s">
        <v>73</v>
      </c>
      <c r="B53" s="19" t="s">
        <v>114</v>
      </c>
      <c r="C53" s="85">
        <v>33</v>
      </c>
      <c r="D53" s="20" t="s">
        <v>138</v>
      </c>
      <c r="E53" s="28"/>
      <c r="F53" s="21" t="s">
        <v>136</v>
      </c>
      <c r="G53" s="175" t="s">
        <v>163</v>
      </c>
      <c r="H53" s="175" t="s">
        <v>175</v>
      </c>
      <c r="I53" s="175">
        <v>510746</v>
      </c>
      <c r="J53" s="85">
        <v>5720458</v>
      </c>
      <c r="K53" s="27">
        <v>0.68</v>
      </c>
      <c r="L53" s="27">
        <v>0.88</v>
      </c>
      <c r="M53" s="177">
        <v>16.82</v>
      </c>
      <c r="N53" s="92">
        <v>303.81</v>
      </c>
      <c r="O53" s="93">
        <v>11.2</v>
      </c>
      <c r="P53" s="93">
        <v>292.54000000000002</v>
      </c>
      <c r="Q53" s="93">
        <v>3.7758646730066854E-3</v>
      </c>
      <c r="R53" s="93">
        <v>255.82</v>
      </c>
      <c r="S53" s="93">
        <v>254.53480000000002</v>
      </c>
      <c r="T53" s="94">
        <v>4.7</v>
      </c>
      <c r="U53" s="93">
        <v>1.39</v>
      </c>
      <c r="V53" s="95">
        <v>0</v>
      </c>
      <c r="W53" s="96">
        <v>253.14</v>
      </c>
      <c r="X53" s="92">
        <v>0.95999999999997954</v>
      </c>
      <c r="Y53" s="93">
        <v>0.26999999999998181</v>
      </c>
      <c r="Z53" s="93">
        <v>1.4500000000000455</v>
      </c>
      <c r="AA53" s="93">
        <v>1.4000000000000341</v>
      </c>
      <c r="AB53" s="93">
        <v>4.3799999999999955</v>
      </c>
      <c r="AC53" s="93">
        <v>31.349999999999966</v>
      </c>
      <c r="AD53" s="93">
        <v>116.27999999999997</v>
      </c>
      <c r="AE53" s="93">
        <v>80.88</v>
      </c>
      <c r="AF53" s="93">
        <v>14.70999999999998</v>
      </c>
      <c r="AG53" s="93">
        <v>0.95999999999997954</v>
      </c>
      <c r="AH53" s="93">
        <v>0.27000000000003865</v>
      </c>
      <c r="AI53" s="93">
        <v>0.11000000000001364</v>
      </c>
      <c r="AJ53" s="96">
        <v>7.0000000000000007E-2</v>
      </c>
      <c r="AK53" s="92">
        <v>0.37715864392609433</v>
      </c>
      <c r="AL53" s="93">
        <v>0.48323451253028793</v>
      </c>
      <c r="AM53" s="93">
        <v>1.0529012142936836</v>
      </c>
      <c r="AN53" s="93">
        <v>1.6029242366859222</v>
      </c>
      <c r="AO53" s="93">
        <v>3.3237105495987294</v>
      </c>
      <c r="AP53" s="93">
        <v>15.64029751531028</v>
      </c>
      <c r="AQ53" s="93">
        <v>61.323638260858623</v>
      </c>
      <c r="AR53" s="93">
        <v>93.099254011632183</v>
      </c>
      <c r="AS53" s="93">
        <v>98.878424482624752</v>
      </c>
      <c r="AT53" s="93">
        <v>99.255583126550832</v>
      </c>
      <c r="AU53" s="93">
        <v>99.361658995155068</v>
      </c>
      <c r="AV53" s="93">
        <v>99.404875089771593</v>
      </c>
      <c r="AW53" s="97">
        <v>0.02</v>
      </c>
      <c r="AX53" s="98">
        <v>0.38</v>
      </c>
      <c r="AY53" s="93">
        <v>99.02000000000001</v>
      </c>
      <c r="AZ53" s="98">
        <v>0.54610458492122727</v>
      </c>
      <c r="BA53" s="96">
        <v>4.7501669744234476E-2</v>
      </c>
      <c r="BB53" s="92">
        <v>1.0476116019075914</v>
      </c>
      <c r="BC53" s="99">
        <v>0.54610458492122727</v>
      </c>
      <c r="BD53" s="93">
        <v>1.0945195840825626</v>
      </c>
      <c r="BE53" s="96">
        <v>0.59325030448277971</v>
      </c>
      <c r="BF53" s="92">
        <v>1.5842950185540761</v>
      </c>
      <c r="BG53" s="93">
        <v>0.18586074209678158</v>
      </c>
      <c r="BH53" s="93">
        <v>0.19572075316582113</v>
      </c>
      <c r="BI53" s="93">
        <v>0.2944582478486949</v>
      </c>
      <c r="BJ53" s="93">
        <v>0.31795039177873552</v>
      </c>
      <c r="BK53" s="96">
        <v>0.27270184899304256</v>
      </c>
      <c r="BL53" s="100">
        <v>1.5763032281797522</v>
      </c>
      <c r="BM53" s="101">
        <v>0.1868199036924407</v>
      </c>
      <c r="BN53" s="101">
        <v>0.1966319496422502</v>
      </c>
      <c r="BO53" s="101">
        <v>0.29448481727862469</v>
      </c>
      <c r="BP53" s="101">
        <v>0.31774185950077383</v>
      </c>
      <c r="BQ53" s="101">
        <v>0.27293006890523902</v>
      </c>
      <c r="BR53" s="96">
        <v>1.6495583315130187</v>
      </c>
      <c r="BS53" s="102" t="s">
        <v>145</v>
      </c>
      <c r="BT53" s="103" t="s">
        <v>148</v>
      </c>
      <c r="BU53" s="75" t="s">
        <v>147</v>
      </c>
    </row>
    <row r="54" spans="1:73" s="23" customFormat="1" ht="17.25" customHeight="1" x14ac:dyDescent="0.25">
      <c r="A54" s="19" t="s">
        <v>73</v>
      </c>
      <c r="B54" s="19" t="s">
        <v>115</v>
      </c>
      <c r="C54" s="85">
        <v>33</v>
      </c>
      <c r="D54" s="24" t="s">
        <v>139</v>
      </c>
      <c r="E54" s="28"/>
      <c r="F54" s="21" t="s">
        <v>136</v>
      </c>
      <c r="G54" s="175" t="s">
        <v>163</v>
      </c>
      <c r="H54" s="175" t="s">
        <v>175</v>
      </c>
      <c r="I54" s="175">
        <v>510746</v>
      </c>
      <c r="J54" s="85">
        <v>5720458</v>
      </c>
      <c r="K54" s="27">
        <v>1.4</v>
      </c>
      <c r="L54" s="27">
        <v>1.6</v>
      </c>
      <c r="M54" s="177">
        <v>16.82</v>
      </c>
      <c r="N54" s="92">
        <v>310.98</v>
      </c>
      <c r="O54" s="93">
        <v>10.91</v>
      </c>
      <c r="P54" s="93">
        <v>300.04000000000002</v>
      </c>
      <c r="Q54" s="93">
        <v>3.4663246559641253E-3</v>
      </c>
      <c r="R54" s="93">
        <v>279.44</v>
      </c>
      <c r="S54" s="93">
        <v>278.71899999999999</v>
      </c>
      <c r="T54" s="94">
        <v>3.7</v>
      </c>
      <c r="U54" s="93">
        <v>1.68</v>
      </c>
      <c r="V54" s="95">
        <v>3.4958923265131637E-3</v>
      </c>
      <c r="W54" s="96">
        <v>277.04000000000002</v>
      </c>
      <c r="X54" s="92">
        <v>7.0500000000000114</v>
      </c>
      <c r="Y54" s="93">
        <v>1.160000000000025</v>
      </c>
      <c r="Z54" s="93">
        <v>1.0299999999999727</v>
      </c>
      <c r="AA54" s="93">
        <v>1.0199999999999818</v>
      </c>
      <c r="AB54" s="93">
        <v>1.4700000000000273</v>
      </c>
      <c r="AC54" s="93">
        <v>9.92999999999995</v>
      </c>
      <c r="AD54" s="93">
        <v>68.029999999999973</v>
      </c>
      <c r="AE54" s="93">
        <v>123.49000000000001</v>
      </c>
      <c r="AF54" s="93">
        <v>57.840000000000032</v>
      </c>
      <c r="AG54" s="93">
        <v>4.6000000000000227</v>
      </c>
      <c r="AH54" s="93">
        <v>0.75</v>
      </c>
      <c r="AI54" s="93">
        <v>0.31000000000000227</v>
      </c>
      <c r="AJ54" s="96">
        <v>0.31</v>
      </c>
      <c r="AK54" s="92">
        <v>2.5294292818214785</v>
      </c>
      <c r="AL54" s="93">
        <v>2.9456190643623188</v>
      </c>
      <c r="AM54" s="93">
        <v>3.3151668885149661</v>
      </c>
      <c r="AN54" s="93">
        <v>3.6811268697146602</v>
      </c>
      <c r="AO54" s="93">
        <v>4.2085397837965957</v>
      </c>
      <c r="AP54" s="93">
        <v>7.7712678360642684</v>
      </c>
      <c r="AQ54" s="93">
        <v>32.17936344490326</v>
      </c>
      <c r="AR54" s="93">
        <v>76.485636070737897</v>
      </c>
      <c r="AS54" s="93">
        <v>97.237719710532829</v>
      </c>
      <c r="AT54" s="93">
        <v>98.888127468884434</v>
      </c>
      <c r="AU54" s="93">
        <v>99.157215690354803</v>
      </c>
      <c r="AV54" s="93">
        <v>99.268438821895899</v>
      </c>
      <c r="AW54" s="97">
        <v>0.02</v>
      </c>
      <c r="AX54" s="98">
        <v>2.5299999999999998</v>
      </c>
      <c r="AY54" s="93">
        <v>96.74</v>
      </c>
      <c r="AZ54" s="98">
        <v>0.6027554535017221</v>
      </c>
      <c r="BA54" s="96">
        <v>0.13122273249138919</v>
      </c>
      <c r="BB54" s="92">
        <v>0.85886057829945606</v>
      </c>
      <c r="BC54" s="99">
        <v>0.6027554535017221</v>
      </c>
      <c r="BD54" s="93">
        <v>0.98768966504437128</v>
      </c>
      <c r="BE54" s="96">
        <v>0.7319173363949556</v>
      </c>
      <c r="BF54" s="92">
        <v>1.6619391204964753</v>
      </c>
      <c r="BG54" s="93">
        <v>0.14195222940711802</v>
      </c>
      <c r="BH54" s="93">
        <v>0.15498798171627001</v>
      </c>
      <c r="BI54" s="93">
        <v>0.2359159632933796</v>
      </c>
      <c r="BJ54" s="93">
        <v>0.25795123648480195</v>
      </c>
      <c r="BK54" s="96">
        <v>0.21905694860429598</v>
      </c>
      <c r="BL54" s="100">
        <v>1.6352204935827939</v>
      </c>
      <c r="BM54" s="101">
        <v>0.14296718447490384</v>
      </c>
      <c r="BN54" s="101">
        <v>0.1556495654351282</v>
      </c>
      <c r="BO54" s="101">
        <v>0.23378286996319458</v>
      </c>
      <c r="BP54" s="101">
        <v>0.25226657116564133</v>
      </c>
      <c r="BQ54" s="101">
        <v>0.21760177801801267</v>
      </c>
      <c r="BR54" s="96">
        <v>1.3947021910956914</v>
      </c>
      <c r="BS54" s="102" t="s">
        <v>145</v>
      </c>
      <c r="BT54" s="103" t="s">
        <v>148</v>
      </c>
      <c r="BU54" s="75" t="s">
        <v>147</v>
      </c>
    </row>
    <row r="55" spans="1:73" s="23" customFormat="1" ht="17.25" customHeight="1" x14ac:dyDescent="0.25">
      <c r="A55" s="19" t="s">
        <v>73</v>
      </c>
      <c r="B55" s="19" t="s">
        <v>116</v>
      </c>
      <c r="C55" s="85">
        <v>33</v>
      </c>
      <c r="D55" s="24" t="s">
        <v>140</v>
      </c>
      <c r="E55" s="28"/>
      <c r="F55" s="21" t="s">
        <v>136</v>
      </c>
      <c r="G55" s="175" t="s">
        <v>163</v>
      </c>
      <c r="H55" s="175" t="s">
        <v>175</v>
      </c>
      <c r="I55" s="175">
        <v>510746</v>
      </c>
      <c r="J55" s="85">
        <v>5720458</v>
      </c>
      <c r="K55" s="27">
        <v>2.71</v>
      </c>
      <c r="L55" s="27">
        <v>2.91</v>
      </c>
      <c r="M55" s="177">
        <v>16.82</v>
      </c>
      <c r="N55" s="92">
        <v>304.48</v>
      </c>
      <c r="O55" s="93">
        <v>10.41</v>
      </c>
      <c r="P55" s="93">
        <v>294.08</v>
      </c>
      <c r="Q55" s="93">
        <v>7.6356278394921579E-3</v>
      </c>
      <c r="R55" s="93">
        <v>252.92</v>
      </c>
      <c r="S55" s="93">
        <v>251.4794</v>
      </c>
      <c r="T55" s="94">
        <v>5.4</v>
      </c>
      <c r="U55" s="93">
        <v>8.08</v>
      </c>
      <c r="V55" s="95">
        <v>0</v>
      </c>
      <c r="W55" s="96">
        <v>243.4</v>
      </c>
      <c r="X55" s="92">
        <v>1.999999999998181E-2</v>
      </c>
      <c r="Y55" s="93">
        <v>2.9999999999972715E-2</v>
      </c>
      <c r="Z55" s="93">
        <v>4.0000000000020464E-2</v>
      </c>
      <c r="AA55" s="93">
        <v>3.0000000000029559E-2</v>
      </c>
      <c r="AB55" s="93">
        <v>7.9999999999984084E-2</v>
      </c>
      <c r="AC55" s="93">
        <v>1.5999999999999659</v>
      </c>
      <c r="AD55" s="93">
        <v>25.270000000000039</v>
      </c>
      <c r="AE55" s="93">
        <v>121.81</v>
      </c>
      <c r="AF55" s="93">
        <v>81.70999999999998</v>
      </c>
      <c r="AG55" s="93">
        <v>9.8199999999999932</v>
      </c>
      <c r="AH55" s="93">
        <v>1.9000000000000341</v>
      </c>
      <c r="AI55" s="93">
        <v>0.97000000000002728</v>
      </c>
      <c r="AJ55" s="96">
        <v>0.1</v>
      </c>
      <c r="AK55" s="92">
        <v>7.9529376958902276E-3</v>
      </c>
      <c r="AL55" s="93">
        <v>1.9882344239704253E-2</v>
      </c>
      <c r="AM55" s="93">
        <v>3.5788219631498919E-2</v>
      </c>
      <c r="AN55" s="93">
        <v>4.7717626175341366E-2</v>
      </c>
      <c r="AO55" s="93">
        <v>7.9529376958902276E-2</v>
      </c>
      <c r="AP55" s="93">
        <v>0.71576439263016312</v>
      </c>
      <c r="AQ55" s="93">
        <v>10.764301171388198</v>
      </c>
      <c r="AR55" s="93">
        <v>59.201668208211089</v>
      </c>
      <c r="AS55" s="93">
        <v>91.693395164772937</v>
      </c>
      <c r="AT55" s="93">
        <v>95.598287573455309</v>
      </c>
      <c r="AU55" s="93">
        <v>96.353816654564952</v>
      </c>
      <c r="AV55" s="93">
        <v>96.739534132815663</v>
      </c>
      <c r="AW55" s="97">
        <v>0.01</v>
      </c>
      <c r="AX55" s="98">
        <v>0.01</v>
      </c>
      <c r="AY55" s="93">
        <v>96.72999999999999</v>
      </c>
      <c r="AZ55" s="98">
        <v>3.2129791633529505</v>
      </c>
      <c r="BA55" s="96">
        <v>4.9764593605853356E-2</v>
      </c>
      <c r="BB55" s="92">
        <v>3.7640360588328328</v>
      </c>
      <c r="BC55" s="99">
        <v>3.2129791633529505</v>
      </c>
      <c r="BD55" s="93">
        <v>3.8114818915071798</v>
      </c>
      <c r="BE55" s="96">
        <v>3.2606966756799589</v>
      </c>
      <c r="BF55" s="92">
        <v>1.6094060303433795</v>
      </c>
      <c r="BG55" s="93">
        <v>0.12739826313728017</v>
      </c>
      <c r="BH55" s="93">
        <v>0.13475136429335383</v>
      </c>
      <c r="BI55" s="93">
        <v>0.20503553294841137</v>
      </c>
      <c r="BJ55" s="93">
        <v>0.21942350522438314</v>
      </c>
      <c r="BK55" s="96">
        <v>0.19159100447533781</v>
      </c>
      <c r="BL55" s="100">
        <v>1.5710667458563305</v>
      </c>
      <c r="BM55" s="101">
        <v>0.13166240783481425</v>
      </c>
      <c r="BN55" s="101">
        <v>0.13900645062599942</v>
      </c>
      <c r="BO55" s="101">
        <v>0.20685043062865066</v>
      </c>
      <c r="BP55" s="101">
        <v>0.22087561197322669</v>
      </c>
      <c r="BQ55" s="101">
        <v>0.19371582162925535</v>
      </c>
      <c r="BR55" s="96">
        <v>1.0258096687044742</v>
      </c>
      <c r="BS55" s="102" t="s">
        <v>145</v>
      </c>
      <c r="BT55" s="103" t="s">
        <v>148</v>
      </c>
      <c r="BU55" s="75" t="s">
        <v>147</v>
      </c>
    </row>
    <row r="56" spans="1:73" s="23" customFormat="1" ht="17.25" customHeight="1" x14ac:dyDescent="0.25">
      <c r="A56" s="19" t="s">
        <v>73</v>
      </c>
      <c r="B56" s="19" t="s">
        <v>117</v>
      </c>
      <c r="C56" s="85">
        <v>33</v>
      </c>
      <c r="D56" s="24" t="s">
        <v>141</v>
      </c>
      <c r="E56" s="28"/>
      <c r="F56" s="21" t="s">
        <v>136</v>
      </c>
      <c r="G56" s="175" t="s">
        <v>163</v>
      </c>
      <c r="H56" s="175" t="s">
        <v>175</v>
      </c>
      <c r="I56" s="175">
        <v>510746</v>
      </c>
      <c r="J56" s="85">
        <v>5720458</v>
      </c>
      <c r="K56" s="27">
        <v>3.26</v>
      </c>
      <c r="L56" s="27">
        <v>3.46</v>
      </c>
      <c r="M56" s="177">
        <v>16.82</v>
      </c>
      <c r="N56" s="92">
        <v>305.97000000000003</v>
      </c>
      <c r="O56" s="93">
        <v>10.91</v>
      </c>
      <c r="P56" s="93">
        <v>294.98</v>
      </c>
      <c r="Q56" s="93">
        <v>3.6062026685866949E-3</v>
      </c>
      <c r="R56" s="93">
        <v>268.35000000000002</v>
      </c>
      <c r="S56" s="93">
        <v>267.41795000000002</v>
      </c>
      <c r="T56" s="94">
        <v>7.8</v>
      </c>
      <c r="U56" s="93">
        <v>15.91</v>
      </c>
      <c r="V56" s="95">
        <v>3.8381822369109339E-3</v>
      </c>
      <c r="W56" s="96">
        <v>251.51</v>
      </c>
      <c r="X56" s="92">
        <v>3.2699999999999818</v>
      </c>
      <c r="Y56" s="93">
        <v>0.45999999999997954</v>
      </c>
      <c r="Z56" s="93">
        <v>0.59999999999996589</v>
      </c>
      <c r="AA56" s="93">
        <v>0.75</v>
      </c>
      <c r="AB56" s="93">
        <v>2.8600000000000136</v>
      </c>
      <c r="AC56" s="93">
        <v>76.81</v>
      </c>
      <c r="AD56" s="93">
        <v>76.87</v>
      </c>
      <c r="AE56" s="93">
        <v>57.490000000000009</v>
      </c>
      <c r="AF56" s="93">
        <v>27.360000000000014</v>
      </c>
      <c r="AG56" s="93">
        <v>2.7199999999999704</v>
      </c>
      <c r="AH56" s="93">
        <v>0.91999999999995907</v>
      </c>
      <c r="AI56" s="93">
        <v>0.68000000000000682</v>
      </c>
      <c r="AJ56" s="96">
        <v>0.47</v>
      </c>
      <c r="AK56" s="92">
        <v>1.2228049762553326</v>
      </c>
      <c r="AL56" s="93">
        <v>1.3948203551780836</v>
      </c>
      <c r="AM56" s="93">
        <v>1.619188240729514</v>
      </c>
      <c r="AN56" s="93">
        <v>1.8996480976688019</v>
      </c>
      <c r="AO56" s="93">
        <v>2.9691350187973313</v>
      </c>
      <c r="AP56" s="93">
        <v>31.691963834140495</v>
      </c>
      <c r="AQ56" s="93">
        <v>60.43722943803882</v>
      </c>
      <c r="AR56" s="93">
        <v>81.93541233862571</v>
      </c>
      <c r="AS56" s="93">
        <v>92.16658791977126</v>
      </c>
      <c r="AT56" s="93">
        <v>93.183722334271096</v>
      </c>
      <c r="AU56" s="93">
        <v>93.527753092116626</v>
      </c>
      <c r="AV56" s="93">
        <v>93.782036695741581</v>
      </c>
      <c r="AW56" s="97">
        <v>0.1</v>
      </c>
      <c r="AX56" s="98">
        <v>1.22</v>
      </c>
      <c r="AY56" s="93">
        <v>92.56</v>
      </c>
      <c r="AZ56" s="98">
        <v>5.9494428240221371</v>
      </c>
      <c r="BA56" s="96">
        <v>0.27575349637274693</v>
      </c>
      <c r="BB56" s="92">
        <v>6.2753866219489476</v>
      </c>
      <c r="BC56" s="99">
        <v>5.9494428240221371</v>
      </c>
      <c r="BD56" s="93">
        <v>6.5436929383268545</v>
      </c>
      <c r="BE56" s="96">
        <v>6.2186822227208536</v>
      </c>
      <c r="BF56" s="92">
        <v>2.3755718547452709</v>
      </c>
      <c r="BG56" s="93">
        <v>0.13503469982865907</v>
      </c>
      <c r="BH56" s="93">
        <v>0.16137546711345771</v>
      </c>
      <c r="BI56" s="93">
        <v>0.32078463232693855</v>
      </c>
      <c r="BJ56" s="93">
        <v>0.3622348378688322</v>
      </c>
      <c r="BK56" s="96">
        <v>0.28394548764594307</v>
      </c>
      <c r="BL56" s="100">
        <v>1.9967828248439017</v>
      </c>
      <c r="BM56" s="101">
        <v>0.16412416479336475</v>
      </c>
      <c r="BN56" s="101">
        <v>0.1856916144844728</v>
      </c>
      <c r="BO56" s="101">
        <v>0.32772031340124091</v>
      </c>
      <c r="BP56" s="101">
        <v>0.36662117343875389</v>
      </c>
      <c r="BQ56" s="101">
        <v>0.29272970290582784</v>
      </c>
      <c r="BR56" s="96">
        <v>1.5841494559359228</v>
      </c>
      <c r="BS56" s="102" t="s">
        <v>145</v>
      </c>
      <c r="BT56" s="103" t="s">
        <v>148</v>
      </c>
      <c r="BU56" s="75" t="s">
        <v>147</v>
      </c>
    </row>
    <row r="57" spans="1:73" s="23" customFormat="1" ht="17.25" customHeight="1" x14ac:dyDescent="0.25">
      <c r="A57" s="19" t="s">
        <v>73</v>
      </c>
      <c r="B57" s="19" t="s">
        <v>118</v>
      </c>
      <c r="C57" s="85">
        <v>33</v>
      </c>
      <c r="D57" s="28" t="s">
        <v>142</v>
      </c>
      <c r="E57" s="28"/>
      <c r="F57" s="21" t="s">
        <v>136</v>
      </c>
      <c r="G57" s="175" t="s">
        <v>163</v>
      </c>
      <c r="H57" s="175" t="s">
        <v>175</v>
      </c>
      <c r="I57" s="175">
        <v>510746</v>
      </c>
      <c r="J57" s="85">
        <v>5720458</v>
      </c>
      <c r="K57" s="27">
        <v>4.7</v>
      </c>
      <c r="L57" s="27">
        <v>4.9000000000000004</v>
      </c>
      <c r="M57" s="177">
        <v>16.82</v>
      </c>
      <c r="N57" s="92">
        <v>308.87</v>
      </c>
      <c r="O57" s="93">
        <v>10.17</v>
      </c>
      <c r="P57" s="93">
        <v>298.66000000000003</v>
      </c>
      <c r="Q57" s="93">
        <v>0</v>
      </c>
      <c r="R57" s="93">
        <v>289.39</v>
      </c>
      <c r="S57" s="93">
        <v>289.06554999999997</v>
      </c>
      <c r="T57" s="94">
        <v>4.8</v>
      </c>
      <c r="U57" s="93">
        <v>4.0999999999999996</v>
      </c>
      <c r="V57" s="95">
        <v>3.401244855614063E-3</v>
      </c>
      <c r="W57" s="96">
        <v>284.97000000000003</v>
      </c>
      <c r="X57" s="92">
        <v>0.63999999999998636</v>
      </c>
      <c r="Y57" s="93">
        <v>0.35000000000002274</v>
      </c>
      <c r="Z57" s="93">
        <v>0.40000000000003411</v>
      </c>
      <c r="AA57" s="93">
        <v>0.40000000000003411</v>
      </c>
      <c r="AB57" s="93">
        <v>1.0699999999999932</v>
      </c>
      <c r="AC57" s="93">
        <v>37.75</v>
      </c>
      <c r="AD57" s="93">
        <v>135.95999999999998</v>
      </c>
      <c r="AE57" s="93">
        <v>59.950000000000045</v>
      </c>
      <c r="AF57" s="93">
        <v>41.710000000000036</v>
      </c>
      <c r="AG57" s="93">
        <v>4.4599999999999795</v>
      </c>
      <c r="AH57" s="93">
        <v>1.2900000000000205</v>
      </c>
      <c r="AI57" s="93">
        <v>0.80000000000001137</v>
      </c>
      <c r="AJ57" s="96">
        <v>0.08</v>
      </c>
      <c r="AK57" s="92">
        <v>0.22140306930383247</v>
      </c>
      <c r="AL57" s="93">
        <v>0.34248287282936474</v>
      </c>
      <c r="AM57" s="93">
        <v>0.48085979114426891</v>
      </c>
      <c r="AN57" s="93">
        <v>0.6192367094591873</v>
      </c>
      <c r="AO57" s="93">
        <v>0.98939496595151866</v>
      </c>
      <c r="AP57" s="93">
        <v>14.04871663191966</v>
      </c>
      <c r="AQ57" s="93">
        <v>61.083031167152249</v>
      </c>
      <c r="AR57" s="93">
        <v>81.822271799597047</v>
      </c>
      <c r="AS57" s="93">
        <v>96.251524956882676</v>
      </c>
      <c r="AT57" s="93">
        <v>97.79442759609374</v>
      </c>
      <c r="AU57" s="93">
        <v>98.24069315765928</v>
      </c>
      <c r="AV57" s="93">
        <v>98.517446994289074</v>
      </c>
      <c r="AW57" s="97">
        <v>0.04</v>
      </c>
      <c r="AX57" s="98">
        <v>0.22</v>
      </c>
      <c r="AY57" s="93">
        <v>98.3</v>
      </c>
      <c r="AZ57" s="98">
        <v>1.4183415781644584</v>
      </c>
      <c r="BA57" s="96">
        <v>6.7674957622721146E-2</v>
      </c>
      <c r="BB57" s="92">
        <v>1.5273506340924015</v>
      </c>
      <c r="BC57" s="99">
        <v>1.4183415781644584</v>
      </c>
      <c r="BD57" s="93">
        <v>1.5930059780917942</v>
      </c>
      <c r="BE57" s="96">
        <v>1.4840696025183693</v>
      </c>
      <c r="BF57" s="92">
        <v>1.9983971951869524</v>
      </c>
      <c r="BG57" s="93">
        <v>0.14639327369417637</v>
      </c>
      <c r="BH57" s="93">
        <v>0.16611032244496143</v>
      </c>
      <c r="BI57" s="93">
        <v>0.29255190754467791</v>
      </c>
      <c r="BJ57" s="93">
        <v>0.31519627072472811</v>
      </c>
      <c r="BK57" s="96">
        <v>0.27153436305334827</v>
      </c>
      <c r="BL57" s="100">
        <v>1.9398615197985074</v>
      </c>
      <c r="BM57" s="101">
        <v>0.15132900654772477</v>
      </c>
      <c r="BN57" s="101">
        <v>0.17134152389223281</v>
      </c>
      <c r="BO57" s="101">
        <v>0.29355731663126766</v>
      </c>
      <c r="BP57" s="101">
        <v>0.31587796846691241</v>
      </c>
      <c r="BQ57" s="101">
        <v>0.27281389254843541</v>
      </c>
      <c r="BR57" s="96">
        <v>1.5902621395043455</v>
      </c>
      <c r="BS57" s="102" t="s">
        <v>145</v>
      </c>
      <c r="BT57" s="103" t="s">
        <v>148</v>
      </c>
      <c r="BU57" s="75" t="s">
        <v>147</v>
      </c>
    </row>
    <row r="58" spans="1:73" s="23" customFormat="1" ht="17.25" customHeight="1" x14ac:dyDescent="0.25">
      <c r="A58" s="19" t="s">
        <v>73</v>
      </c>
      <c r="B58" s="19" t="s">
        <v>119</v>
      </c>
      <c r="C58" s="85">
        <v>33</v>
      </c>
      <c r="D58" s="28" t="s">
        <v>144</v>
      </c>
      <c r="E58" s="28"/>
      <c r="F58" s="21" t="s">
        <v>136</v>
      </c>
      <c r="G58" s="175" t="s">
        <v>163</v>
      </c>
      <c r="H58" s="175" t="s">
        <v>175</v>
      </c>
      <c r="I58" s="175">
        <v>510746</v>
      </c>
      <c r="J58" s="85">
        <v>5720458</v>
      </c>
      <c r="K58" s="27">
        <v>5.17</v>
      </c>
      <c r="L58" s="27">
        <v>5.37</v>
      </c>
      <c r="M58" s="177">
        <v>16.82</v>
      </c>
      <c r="N58" s="92">
        <v>308.27999999999997</v>
      </c>
      <c r="O58" s="93">
        <v>10.050000000000001</v>
      </c>
      <c r="P58" s="93">
        <v>298.17</v>
      </c>
      <c r="Q58" s="93">
        <v>3.6705329613826551E-3</v>
      </c>
      <c r="R58" s="93">
        <v>263.51</v>
      </c>
      <c r="S58" s="93">
        <v>262.29690000000005</v>
      </c>
      <c r="T58" s="94">
        <v>5.5</v>
      </c>
      <c r="U58" s="93">
        <v>10.4</v>
      </c>
      <c r="V58" s="95">
        <v>3.8333269444516065E-3</v>
      </c>
      <c r="W58" s="96">
        <v>251.9</v>
      </c>
      <c r="X58" s="92">
        <v>3.8700000000000045</v>
      </c>
      <c r="Y58" s="93">
        <v>1.1599999999999682</v>
      </c>
      <c r="Z58" s="93">
        <v>1.1399999999999864</v>
      </c>
      <c r="AA58" s="93">
        <v>1.0699999999999932</v>
      </c>
      <c r="AB58" s="93">
        <v>2.5800000000000409</v>
      </c>
      <c r="AC58" s="93">
        <v>36.930000000000007</v>
      </c>
      <c r="AD58" s="93">
        <v>126.57999999999998</v>
      </c>
      <c r="AE58" s="93">
        <v>39.69</v>
      </c>
      <c r="AF58" s="93">
        <v>29.319999999999993</v>
      </c>
      <c r="AG58" s="93">
        <v>5.4400000000000546</v>
      </c>
      <c r="AH58" s="93">
        <v>2.0600000000000023</v>
      </c>
      <c r="AI58" s="93">
        <v>1.25</v>
      </c>
      <c r="AJ58" s="96">
        <v>0.55000000000000004</v>
      </c>
      <c r="AK58" s="92">
        <v>1.4754272734447085</v>
      </c>
      <c r="AL58" s="93">
        <v>1.9176742081206299</v>
      </c>
      <c r="AM58" s="93">
        <v>2.3522961956469715</v>
      </c>
      <c r="AN58" s="93">
        <v>2.760230868149776</v>
      </c>
      <c r="AO58" s="93">
        <v>3.743849050446272</v>
      </c>
      <c r="AP58" s="93">
        <v>17.823313962155098</v>
      </c>
      <c r="AQ58" s="93">
        <v>66.08160447187899</v>
      </c>
      <c r="AR58" s="93">
        <v>81.213312090230545</v>
      </c>
      <c r="AS58" s="93">
        <v>92.391484611522259</v>
      </c>
      <c r="AT58" s="93">
        <v>94.465470236209413</v>
      </c>
      <c r="AU58" s="93">
        <v>95.250839792616688</v>
      </c>
      <c r="AV58" s="93">
        <v>95.72739898946574</v>
      </c>
      <c r="AW58" s="97">
        <v>0.1</v>
      </c>
      <c r="AX58" s="98">
        <v>1.48</v>
      </c>
      <c r="AY58" s="93">
        <v>94.25</v>
      </c>
      <c r="AZ58" s="98">
        <v>3.9649256576439189</v>
      </c>
      <c r="BA58" s="96">
        <v>0.30968356843309186</v>
      </c>
      <c r="BB58" s="92">
        <v>4.4059048992448107</v>
      </c>
      <c r="BC58" s="99">
        <v>3.9649256576439189</v>
      </c>
      <c r="BD58" s="93">
        <v>4.7132936131455958</v>
      </c>
      <c r="BE58" s="96">
        <v>4.2737323675181011</v>
      </c>
      <c r="BF58" s="92">
        <v>2.2359139431142294</v>
      </c>
      <c r="BG58" s="93">
        <v>0.1351420362395491</v>
      </c>
      <c r="BH58" s="93">
        <v>0.15908383418268351</v>
      </c>
      <c r="BI58" s="93">
        <v>0.3021659631288563</v>
      </c>
      <c r="BJ58" s="93">
        <v>0.32493947276697194</v>
      </c>
      <c r="BK58" s="96">
        <v>0.28098854379279292</v>
      </c>
      <c r="BL58" s="100">
        <v>1.9937355348896784</v>
      </c>
      <c r="BM58" s="101">
        <v>0.15246761347875792</v>
      </c>
      <c r="BN58" s="101">
        <v>0.17780400698700399</v>
      </c>
      <c r="BO58" s="101">
        <v>0.30398009891242417</v>
      </c>
      <c r="BP58" s="101">
        <v>0.32552787238413861</v>
      </c>
      <c r="BQ58" s="101">
        <v>0.28385864429380131</v>
      </c>
      <c r="BR58" s="96">
        <v>1.6604466160293918</v>
      </c>
      <c r="BS58" s="102" t="s">
        <v>145</v>
      </c>
      <c r="BT58" s="103" t="s">
        <v>148</v>
      </c>
      <c r="BU58" s="75" t="s">
        <v>147</v>
      </c>
    </row>
    <row r="59" spans="1:73" s="23" customFormat="1" ht="17.25" customHeight="1" x14ac:dyDescent="0.25">
      <c r="A59" s="19" t="s">
        <v>73</v>
      </c>
      <c r="B59" s="19" t="s">
        <v>120</v>
      </c>
      <c r="C59" s="85">
        <v>34</v>
      </c>
      <c r="D59" s="20" t="s">
        <v>137</v>
      </c>
      <c r="E59" s="28"/>
      <c r="F59" s="21" t="s">
        <v>136</v>
      </c>
      <c r="G59" s="175" t="s">
        <v>164</v>
      </c>
      <c r="H59" s="175" t="s">
        <v>176</v>
      </c>
      <c r="I59" s="175">
        <v>510977</v>
      </c>
      <c r="J59" s="85">
        <v>5721003</v>
      </c>
      <c r="K59" s="27">
        <v>0.18</v>
      </c>
      <c r="L59" s="27">
        <v>0.38</v>
      </c>
      <c r="M59" s="177">
        <v>19.8</v>
      </c>
      <c r="N59" s="92">
        <v>303.57</v>
      </c>
      <c r="O59" s="93">
        <v>11.43</v>
      </c>
      <c r="P59" s="93">
        <v>292.12</v>
      </c>
      <c r="Q59" s="93">
        <v>0</v>
      </c>
      <c r="R59" s="93">
        <v>259.37</v>
      </c>
      <c r="S59" s="93">
        <v>258.22375</v>
      </c>
      <c r="T59" s="94">
        <v>4.9000000000000004</v>
      </c>
      <c r="U59" s="93">
        <v>3.15</v>
      </c>
      <c r="V59" s="95">
        <v>0</v>
      </c>
      <c r="W59" s="96">
        <v>255.07</v>
      </c>
      <c r="X59" s="92">
        <v>0.31999999999999318</v>
      </c>
      <c r="Y59" s="93">
        <v>0.32999999999998408</v>
      </c>
      <c r="Z59" s="93">
        <v>0.44999999999998863</v>
      </c>
      <c r="AA59" s="93">
        <v>0.8599999999999568</v>
      </c>
      <c r="AB59" s="93">
        <v>3.2300000000000182</v>
      </c>
      <c r="AC59" s="93">
        <v>30.180000000000007</v>
      </c>
      <c r="AD59" s="93">
        <v>96.210000000000036</v>
      </c>
      <c r="AE59" s="93">
        <v>104.58999999999997</v>
      </c>
      <c r="AF59" s="93">
        <v>15.830000000000041</v>
      </c>
      <c r="AG59" s="93">
        <v>1.6899999999999977</v>
      </c>
      <c r="AH59" s="93">
        <v>0.66999999999995907</v>
      </c>
      <c r="AI59" s="93">
        <v>0.37999999999999545</v>
      </c>
      <c r="AJ59" s="96">
        <v>7.0000000000000007E-2</v>
      </c>
      <c r="AK59" s="92">
        <v>0.12392353530610478</v>
      </c>
      <c r="AL59" s="93">
        <v>0.25171968109052045</v>
      </c>
      <c r="AM59" s="93">
        <v>0.42598715261472364</v>
      </c>
      <c r="AN59" s="93">
        <v>0.75903165374985804</v>
      </c>
      <c r="AO59" s="93">
        <v>2.0098848382458812</v>
      </c>
      <c r="AP59" s="93">
        <v>13.697423261802967</v>
      </c>
      <c r="AQ59" s="93">
        <v>50.955808673679314</v>
      </c>
      <c r="AR59" s="93">
        <v>91.459441666384279</v>
      </c>
      <c r="AS59" s="93">
        <v>97.589784053558205</v>
      </c>
      <c r="AT59" s="93">
        <v>98.244255224393569</v>
      </c>
      <c r="AU59" s="93">
        <v>98.503720126440712</v>
      </c>
      <c r="AV59" s="93">
        <v>98.65087932461671</v>
      </c>
      <c r="AW59" s="97">
        <v>0.1</v>
      </c>
      <c r="AX59" s="98">
        <v>0.12</v>
      </c>
      <c r="AY59" s="93">
        <v>98.53</v>
      </c>
      <c r="AZ59" s="98">
        <v>1.2198900162652</v>
      </c>
      <c r="BA59" s="96">
        <v>0.12710866702811557</v>
      </c>
      <c r="BB59" s="92">
        <v>1.6578632841115006</v>
      </c>
      <c r="BC59" s="99">
        <v>1.2198900162652</v>
      </c>
      <c r="BD59" s="93">
        <v>1.785094652427055</v>
      </c>
      <c r="BE59" s="96">
        <v>1.3476880179692026</v>
      </c>
      <c r="BF59" s="92">
        <v>1.5216233490278681</v>
      </c>
      <c r="BG59" s="93">
        <v>0.18214327982848255</v>
      </c>
      <c r="BH59" s="93">
        <v>0.18968144296957937</v>
      </c>
      <c r="BI59" s="93">
        <v>0.27715346745553576</v>
      </c>
      <c r="BJ59" s="93">
        <v>0.30450462426473285</v>
      </c>
      <c r="BK59" s="96">
        <v>0.25225904108387359</v>
      </c>
      <c r="BL59" s="100">
        <v>1.5134768547888227</v>
      </c>
      <c r="BM59" s="101">
        <v>0.18392736801910831</v>
      </c>
      <c r="BN59" s="101">
        <v>0.19142498440550729</v>
      </c>
      <c r="BO59" s="101">
        <v>0.27836981445914633</v>
      </c>
      <c r="BP59" s="101">
        <v>0.30541729754757974</v>
      </c>
      <c r="BQ59" s="101">
        <v>0.25371763231566064</v>
      </c>
      <c r="BR59" s="96">
        <v>1.511053882534042</v>
      </c>
      <c r="BS59" s="102" t="s">
        <v>145</v>
      </c>
      <c r="BT59" s="103" t="s">
        <v>148</v>
      </c>
      <c r="BU59" s="75" t="s">
        <v>147</v>
      </c>
    </row>
    <row r="60" spans="1:73" s="23" customFormat="1" ht="17.25" customHeight="1" x14ac:dyDescent="0.25">
      <c r="A60" s="19" t="s">
        <v>73</v>
      </c>
      <c r="B60" s="19" t="s">
        <v>121</v>
      </c>
      <c r="C60" s="85">
        <v>34</v>
      </c>
      <c r="D60" s="20" t="s">
        <v>138</v>
      </c>
      <c r="E60" s="28"/>
      <c r="F60" s="21" t="s">
        <v>136</v>
      </c>
      <c r="G60" s="175" t="s">
        <v>164</v>
      </c>
      <c r="H60" s="175" t="s">
        <v>176</v>
      </c>
      <c r="I60" s="175">
        <v>510977</v>
      </c>
      <c r="J60" s="85">
        <v>5721003</v>
      </c>
      <c r="K60" s="27">
        <v>0.71</v>
      </c>
      <c r="L60" s="27">
        <v>0.91</v>
      </c>
      <c r="M60" s="177">
        <v>19.8</v>
      </c>
      <c r="N60" s="92">
        <v>307.54000000000002</v>
      </c>
      <c r="O60" s="93">
        <v>10.5</v>
      </c>
      <c r="P60" s="93">
        <v>297.02999999999997</v>
      </c>
      <c r="Q60" s="93">
        <v>0</v>
      </c>
      <c r="R60" s="93">
        <v>254.13</v>
      </c>
      <c r="S60" s="93">
        <v>252.6285</v>
      </c>
      <c r="T60" s="94">
        <v>4.7</v>
      </c>
      <c r="U60" s="93">
        <v>2.79</v>
      </c>
      <c r="V60" s="95">
        <v>3.8617493724622145E-3</v>
      </c>
      <c r="W60" s="96">
        <v>249.84</v>
      </c>
      <c r="X60" s="92">
        <v>0.35000000000002274</v>
      </c>
      <c r="Y60" s="93">
        <v>0.25</v>
      </c>
      <c r="Z60" s="93">
        <v>0.32999999999998408</v>
      </c>
      <c r="AA60" s="93">
        <v>0.54000000000002046</v>
      </c>
      <c r="AB60" s="93">
        <v>1.339999999999975</v>
      </c>
      <c r="AC60" s="93">
        <v>11.329999999999984</v>
      </c>
      <c r="AD60" s="93">
        <v>78.079999999999984</v>
      </c>
      <c r="AE60" s="93">
        <v>131.25</v>
      </c>
      <c r="AF60" s="93">
        <v>23.409999999999968</v>
      </c>
      <c r="AG60" s="93">
        <v>1.8600000000000136</v>
      </c>
      <c r="AH60" s="93">
        <v>0.59000000000003183</v>
      </c>
      <c r="AI60" s="93">
        <v>0.29000000000002046</v>
      </c>
      <c r="AJ60" s="96">
        <v>0.17</v>
      </c>
      <c r="AK60" s="92">
        <v>0.13854335516381866</v>
      </c>
      <c r="AL60" s="93">
        <v>0.23750289456653206</v>
      </c>
      <c r="AM60" s="93">
        <v>0.36812948657811262</v>
      </c>
      <c r="AN60" s="93">
        <v>0.58188209168800142</v>
      </c>
      <c r="AO60" s="93">
        <v>1.1123052228865618</v>
      </c>
      <c r="AP60" s="93">
        <v>5.5971515486178305</v>
      </c>
      <c r="AQ60" s="93">
        <v>36.504194894875262</v>
      </c>
      <c r="AR60" s="93">
        <v>88.457953081303174</v>
      </c>
      <c r="AS60" s="93">
        <v>97.724524350973837</v>
      </c>
      <c r="AT60" s="93">
        <v>98.460783324130077</v>
      </c>
      <c r="AU60" s="93">
        <v>98.694327837120511</v>
      </c>
      <c r="AV60" s="93">
        <v>98.809120902827672</v>
      </c>
      <c r="AW60" s="97">
        <v>0.02</v>
      </c>
      <c r="AX60" s="98">
        <v>0.14000000000000001</v>
      </c>
      <c r="AY60" s="93">
        <v>98.67</v>
      </c>
      <c r="AZ60" s="98">
        <v>1.1043819023868899</v>
      </c>
      <c r="BA60" s="96">
        <v>8.7292087242211949E-2</v>
      </c>
      <c r="BB60" s="92">
        <v>1.6881123834258056</v>
      </c>
      <c r="BC60" s="99">
        <v>1.1043819023868899</v>
      </c>
      <c r="BD60" s="93">
        <v>1.7746822492425101</v>
      </c>
      <c r="BE60" s="96">
        <v>1.1914657799944546</v>
      </c>
      <c r="BF60" s="92">
        <v>1.4435136772120738</v>
      </c>
      <c r="BG60" s="93">
        <v>0.1694023604883548</v>
      </c>
      <c r="BH60" s="93">
        <v>0.18397898119315437</v>
      </c>
      <c r="BI60" s="93">
        <v>0.24453462431695036</v>
      </c>
      <c r="BJ60" s="93">
        <v>0.26914613203621979</v>
      </c>
      <c r="BK60" s="96">
        <v>0.22955136664474454</v>
      </c>
      <c r="BL60" s="100">
        <v>1.3881006107288274</v>
      </c>
      <c r="BM60" s="101">
        <v>0.17660346968746005</v>
      </c>
      <c r="BN60" s="101">
        <v>0.18513597681611366</v>
      </c>
      <c r="BO60" s="101">
        <v>0.24514338412999326</v>
      </c>
      <c r="BP60" s="101">
        <v>0.26994210969716287</v>
      </c>
      <c r="BQ60" s="101">
        <v>0.23031634761473588</v>
      </c>
      <c r="BR60" s="96">
        <v>1.3584769731047759</v>
      </c>
      <c r="BS60" s="102" t="s">
        <v>145</v>
      </c>
      <c r="BT60" s="103" t="s">
        <v>148</v>
      </c>
      <c r="BU60" s="75" t="s">
        <v>147</v>
      </c>
    </row>
    <row r="61" spans="1:73" s="23" customFormat="1" ht="17.25" customHeight="1" x14ac:dyDescent="0.25">
      <c r="A61" s="19" t="s">
        <v>73</v>
      </c>
      <c r="B61" s="19" t="s">
        <v>122</v>
      </c>
      <c r="C61" s="85">
        <v>34</v>
      </c>
      <c r="D61" s="24" t="s">
        <v>139</v>
      </c>
      <c r="E61" s="28"/>
      <c r="F61" s="21" t="s">
        <v>136</v>
      </c>
      <c r="G61" s="175" t="s">
        <v>164</v>
      </c>
      <c r="H61" s="175" t="s">
        <v>176</v>
      </c>
      <c r="I61" s="175">
        <v>510977</v>
      </c>
      <c r="J61" s="85">
        <v>5721003</v>
      </c>
      <c r="K61" s="27">
        <v>1.35</v>
      </c>
      <c r="L61" s="27">
        <v>1.55</v>
      </c>
      <c r="M61" s="177">
        <v>19.8</v>
      </c>
      <c r="N61" s="92">
        <v>305.48</v>
      </c>
      <c r="O61" s="93">
        <v>10.199999999999999</v>
      </c>
      <c r="P61" s="93">
        <v>295.23</v>
      </c>
      <c r="Q61" s="93">
        <v>0</v>
      </c>
      <c r="R61" s="93">
        <v>276.95999999999998</v>
      </c>
      <c r="S61" s="93">
        <v>276.32055000000003</v>
      </c>
      <c r="T61" s="94">
        <v>4.2</v>
      </c>
      <c r="U61" s="93">
        <v>3.84</v>
      </c>
      <c r="V61" s="95">
        <v>7.1027771858732198E-3</v>
      </c>
      <c r="W61" s="96">
        <v>272.48</v>
      </c>
      <c r="X61" s="92">
        <v>0.38999999999998636</v>
      </c>
      <c r="Y61" s="93">
        <v>0.31000000000000227</v>
      </c>
      <c r="Z61" s="93">
        <v>0.43999999999999773</v>
      </c>
      <c r="AA61" s="93">
        <v>0.72999999999996135</v>
      </c>
      <c r="AB61" s="93">
        <v>1.9399999999999977</v>
      </c>
      <c r="AC61" s="93">
        <v>14.800000000000011</v>
      </c>
      <c r="AD61" s="93">
        <v>94.5</v>
      </c>
      <c r="AE61" s="93">
        <v>133.69</v>
      </c>
      <c r="AF61" s="93">
        <v>22.400000000000034</v>
      </c>
      <c r="AG61" s="93">
        <v>1.7800000000000296</v>
      </c>
      <c r="AH61" s="93">
        <v>0.66999999999995907</v>
      </c>
      <c r="AI61" s="93">
        <v>0.3900000000000432</v>
      </c>
      <c r="AJ61" s="96">
        <v>0.27</v>
      </c>
      <c r="AK61" s="92">
        <v>0.14114042549493888</v>
      </c>
      <c r="AL61" s="93">
        <v>0.25332896883709566</v>
      </c>
      <c r="AM61" s="93">
        <v>0.41256432067756066</v>
      </c>
      <c r="AN61" s="93">
        <v>0.67675024532194072</v>
      </c>
      <c r="AO61" s="93">
        <v>1.3788333875276209</v>
      </c>
      <c r="AP61" s="93">
        <v>6.7349315857977103</v>
      </c>
      <c r="AQ61" s="93">
        <v>40.934342378806043</v>
      </c>
      <c r="AR61" s="93">
        <v>89.316556441422804</v>
      </c>
      <c r="AS61" s="93">
        <v>97.423083444209979</v>
      </c>
      <c r="AT61" s="93">
        <v>98.067262822110038</v>
      </c>
      <c r="AU61" s="93">
        <v>98.309734835139821</v>
      </c>
      <c r="AV61" s="93">
        <v>98.450875260634788</v>
      </c>
      <c r="AW61" s="97">
        <v>0.06</v>
      </c>
      <c r="AX61" s="98">
        <v>0.14000000000000001</v>
      </c>
      <c r="AY61" s="93">
        <v>98.31</v>
      </c>
      <c r="AZ61" s="98">
        <v>1.3896931094383325</v>
      </c>
      <c r="BA61" s="96">
        <v>0.15771279675738276</v>
      </c>
      <c r="BB61" s="92">
        <v>1.6175621028307341</v>
      </c>
      <c r="BC61" s="99">
        <v>1.3896931094383325</v>
      </c>
      <c r="BD61" s="93">
        <v>1.7764298093587376</v>
      </c>
      <c r="BE61" s="96">
        <v>1.5489287782281316</v>
      </c>
      <c r="BF61" s="92">
        <v>1.446036585193907</v>
      </c>
      <c r="BG61" s="93">
        <v>0.17455058545728283</v>
      </c>
      <c r="BH61" s="93">
        <v>0.18535358531136273</v>
      </c>
      <c r="BI61" s="93">
        <v>0.25240653253824652</v>
      </c>
      <c r="BJ61" s="93">
        <v>0.27965984559551926</v>
      </c>
      <c r="BK61" s="96">
        <v>0.23507560714917691</v>
      </c>
      <c r="BL61" s="100">
        <v>1.4033176746758269</v>
      </c>
      <c r="BM61" s="101">
        <v>0.18085343923477759</v>
      </c>
      <c r="BN61" s="101">
        <v>0.18699128205982987</v>
      </c>
      <c r="BO61" s="101">
        <v>0.25379482780407403</v>
      </c>
      <c r="BP61" s="101">
        <v>0.28071112388865349</v>
      </c>
      <c r="BQ61" s="101">
        <v>0.23620194522164231</v>
      </c>
      <c r="BR61" s="96">
        <v>1.4028996395671616</v>
      </c>
      <c r="BS61" s="102" t="s">
        <v>145</v>
      </c>
      <c r="BT61" s="103" t="s">
        <v>148</v>
      </c>
      <c r="BU61" s="75" t="s">
        <v>147</v>
      </c>
    </row>
    <row r="62" spans="1:73" s="23" customFormat="1" ht="17.25" customHeight="1" x14ac:dyDescent="0.25">
      <c r="A62" s="19" t="s">
        <v>73</v>
      </c>
      <c r="B62" s="19" t="s">
        <v>123</v>
      </c>
      <c r="C62" s="85">
        <v>34</v>
      </c>
      <c r="D62" s="24" t="s">
        <v>140</v>
      </c>
      <c r="E62" s="28"/>
      <c r="F62" s="21" t="s">
        <v>136</v>
      </c>
      <c r="G62" s="175" t="s">
        <v>164</v>
      </c>
      <c r="H62" s="175" t="s">
        <v>176</v>
      </c>
      <c r="I62" s="175">
        <v>510977</v>
      </c>
      <c r="J62" s="85">
        <v>5721003</v>
      </c>
      <c r="K62" s="27">
        <v>3.38</v>
      </c>
      <c r="L62" s="27">
        <v>3.58</v>
      </c>
      <c r="M62" s="177">
        <v>19.8</v>
      </c>
      <c r="N62" s="92">
        <v>305.92</v>
      </c>
      <c r="O62" s="93">
        <v>9.81</v>
      </c>
      <c r="P62" s="93">
        <v>296.10000000000002</v>
      </c>
      <c r="Q62" s="93">
        <v>0</v>
      </c>
      <c r="R62" s="93">
        <v>254.9</v>
      </c>
      <c r="S62" s="93">
        <v>253.45799999999997</v>
      </c>
      <c r="T62" s="94">
        <v>4.7</v>
      </c>
      <c r="U62" s="93">
        <v>8.59</v>
      </c>
      <c r="V62" s="95">
        <v>1.5752372701146169E-2</v>
      </c>
      <c r="W62" s="96">
        <v>244.87</v>
      </c>
      <c r="X62" s="92">
        <v>0</v>
      </c>
      <c r="Y62" s="93">
        <v>0</v>
      </c>
      <c r="Z62" s="93">
        <v>3.0000000000029559E-2</v>
      </c>
      <c r="AA62" s="93">
        <v>7.9999999999984084E-2</v>
      </c>
      <c r="AB62" s="93">
        <v>6.9999999999993179E-2</v>
      </c>
      <c r="AC62" s="93">
        <v>0.12999999999999545</v>
      </c>
      <c r="AD62" s="93">
        <v>0.72999999999996135</v>
      </c>
      <c r="AE62" s="93">
        <v>68.059999999999945</v>
      </c>
      <c r="AF62" s="93">
        <v>156.94999999999999</v>
      </c>
      <c r="AG62" s="93">
        <v>12.240000000000009</v>
      </c>
      <c r="AH62" s="93">
        <v>3.8799999999999955</v>
      </c>
      <c r="AI62" s="93">
        <v>1.82000000000005</v>
      </c>
      <c r="AJ62" s="96">
        <v>0.81</v>
      </c>
      <c r="AK62" s="92">
        <v>0</v>
      </c>
      <c r="AL62" s="93">
        <v>0</v>
      </c>
      <c r="AM62" s="93">
        <v>1.183628056719499E-2</v>
      </c>
      <c r="AN62" s="93">
        <v>4.339969541304356E-2</v>
      </c>
      <c r="AO62" s="93">
        <v>7.101768340316994E-2</v>
      </c>
      <c r="AP62" s="93">
        <v>0.12230823252767209</v>
      </c>
      <c r="AQ62" s="93">
        <v>0.41032439299605983</v>
      </c>
      <c r="AR62" s="93">
        <v>27.262899573104775</v>
      </c>
      <c r="AS62" s="93">
        <v>89.18637407381101</v>
      </c>
      <c r="AT62" s="93">
        <v>94.015576545226395</v>
      </c>
      <c r="AU62" s="93">
        <v>95.546402165250228</v>
      </c>
      <c r="AV62" s="93">
        <v>96.264469852993386</v>
      </c>
      <c r="AW62" s="97">
        <v>0.03</v>
      </c>
      <c r="AX62" s="98">
        <v>0</v>
      </c>
      <c r="AY62" s="93">
        <v>96.26</v>
      </c>
      <c r="AZ62" s="98">
        <v>3.3890949262210999</v>
      </c>
      <c r="BA62" s="96">
        <v>0.34957705357847391</v>
      </c>
      <c r="BB62" s="92">
        <v>3.9348764221263237</v>
      </c>
      <c r="BC62" s="99">
        <v>3.3890949262210999</v>
      </c>
      <c r="BD62" s="93">
        <v>4.2801098469988439</v>
      </c>
      <c r="BE62" s="96">
        <v>3.7362897498619332</v>
      </c>
      <c r="BF62" s="92">
        <v>1.4119698789167421</v>
      </c>
      <c r="BG62" s="93">
        <v>0.11826965666395393</v>
      </c>
      <c r="BH62" s="93">
        <v>0.12811978623842768</v>
      </c>
      <c r="BI62" s="93">
        <v>0.1669931927993277</v>
      </c>
      <c r="BJ62" s="93">
        <v>0.17712206672167297</v>
      </c>
      <c r="BK62" s="96">
        <v>0.15744354702643701</v>
      </c>
      <c r="BL62" s="100">
        <v>1.3276784618002759</v>
      </c>
      <c r="BM62" s="101">
        <v>0.12688992527401641</v>
      </c>
      <c r="BN62" s="101">
        <v>0.13053784313906397</v>
      </c>
      <c r="BO62" s="101">
        <v>0.16846902080575807</v>
      </c>
      <c r="BP62" s="101">
        <v>0.17829478215456285</v>
      </c>
      <c r="BQ62" s="101">
        <v>0.15918475363259305</v>
      </c>
      <c r="BR62" s="96">
        <v>0.89679552430777432</v>
      </c>
      <c r="BS62" s="102" t="s">
        <v>145</v>
      </c>
      <c r="BT62" s="103" t="s">
        <v>148</v>
      </c>
      <c r="BU62" s="75" t="s">
        <v>147</v>
      </c>
    </row>
    <row r="63" spans="1:73" s="23" customFormat="1" ht="17.25" customHeight="1" x14ac:dyDescent="0.25">
      <c r="A63" s="19" t="s">
        <v>73</v>
      </c>
      <c r="B63" s="19" t="s">
        <v>124</v>
      </c>
      <c r="C63" s="85">
        <v>34</v>
      </c>
      <c r="D63" s="24" t="s">
        <v>141</v>
      </c>
      <c r="E63" s="28"/>
      <c r="F63" s="21" t="s">
        <v>136</v>
      </c>
      <c r="G63" s="175" t="s">
        <v>164</v>
      </c>
      <c r="H63" s="175" t="s">
        <v>176</v>
      </c>
      <c r="I63" s="175">
        <v>510977</v>
      </c>
      <c r="J63" s="85">
        <v>5721003</v>
      </c>
      <c r="K63" s="27">
        <v>4.71</v>
      </c>
      <c r="L63" s="27">
        <v>4.91</v>
      </c>
      <c r="M63" s="177">
        <v>19.8</v>
      </c>
      <c r="N63" s="92">
        <v>304.42</v>
      </c>
      <c r="O63" s="93">
        <v>10.63</v>
      </c>
      <c r="P63" s="93">
        <v>293.76</v>
      </c>
      <c r="Q63" s="93">
        <v>0</v>
      </c>
      <c r="R63" s="93">
        <v>266.98</v>
      </c>
      <c r="S63" s="93">
        <v>266.04270000000002</v>
      </c>
      <c r="T63" s="94">
        <v>4.5</v>
      </c>
      <c r="U63" s="93">
        <v>5.21</v>
      </c>
      <c r="V63" s="95">
        <v>7.4085049636915881E-3</v>
      </c>
      <c r="W63" s="96">
        <v>260.83</v>
      </c>
      <c r="X63" s="92">
        <v>8.2099999999999795</v>
      </c>
      <c r="Y63" s="93">
        <v>6.3899999999999864</v>
      </c>
      <c r="Z63" s="93">
        <v>8.0500000000000114</v>
      </c>
      <c r="AA63" s="93">
        <v>10.5</v>
      </c>
      <c r="AB63" s="93">
        <v>29.490000000000009</v>
      </c>
      <c r="AC63" s="93">
        <v>49.5</v>
      </c>
      <c r="AD63" s="93">
        <v>14.050000000000011</v>
      </c>
      <c r="AE63" s="93">
        <v>39.5</v>
      </c>
      <c r="AF63" s="93">
        <v>84.150000000000034</v>
      </c>
      <c r="AG63" s="93">
        <v>7.5799999999999841</v>
      </c>
      <c r="AH63" s="93">
        <v>2.1800000000000068</v>
      </c>
      <c r="AI63" s="93">
        <v>1.1899999999999977</v>
      </c>
      <c r="AJ63" s="96">
        <v>0.04</v>
      </c>
      <c r="AK63" s="92">
        <v>3.0859707858926271</v>
      </c>
      <c r="AL63" s="93">
        <v>5.4878408616361014</v>
      </c>
      <c r="AM63" s="93">
        <v>8.5136709257573955</v>
      </c>
      <c r="AN63" s="93">
        <v>12.460405792002547</v>
      </c>
      <c r="AO63" s="93">
        <v>23.545092573485377</v>
      </c>
      <c r="AP63" s="93">
        <v>42.151128371498245</v>
      </c>
      <c r="AQ63" s="93">
        <v>47.432235502045337</v>
      </c>
      <c r="AR63" s="93">
        <v>62.279476189348543</v>
      </c>
      <c r="AS63" s="93">
        <v>93.909737045970445</v>
      </c>
      <c r="AT63" s="93">
        <v>96.758903739888368</v>
      </c>
      <c r="AU63" s="93">
        <v>97.57832107402308</v>
      </c>
      <c r="AV63" s="93">
        <v>98.025617692197528</v>
      </c>
      <c r="AW63" s="97">
        <v>0</v>
      </c>
      <c r="AX63" s="98">
        <v>3.09</v>
      </c>
      <c r="AY63" s="93">
        <v>94.94</v>
      </c>
      <c r="AZ63" s="98">
        <v>1.9583521274996241</v>
      </c>
      <c r="BA63" s="96">
        <v>1.503533303262667E-2</v>
      </c>
      <c r="BB63" s="92">
        <v>2.3035433365795188</v>
      </c>
      <c r="BC63" s="99">
        <v>1.9583521274996241</v>
      </c>
      <c r="BD63" s="93">
        <v>2.3185257322645878</v>
      </c>
      <c r="BE63" s="96">
        <v>1.9733874605322506</v>
      </c>
      <c r="BF63" s="92">
        <v>2.8244913485513723</v>
      </c>
      <c r="BG63" s="93">
        <v>0.1307629779927747</v>
      </c>
      <c r="BH63" s="93">
        <v>0.13852181919181875</v>
      </c>
      <c r="BI63" s="93">
        <v>0.36933890005140563</v>
      </c>
      <c r="BJ63" s="93">
        <v>0.44398442914028735</v>
      </c>
      <c r="BK63" s="96">
        <v>0.23619260495687744</v>
      </c>
      <c r="BL63" s="100">
        <v>2.723329303743415</v>
      </c>
      <c r="BM63" s="101">
        <v>0.13299531469458717</v>
      </c>
      <c r="BN63" s="101">
        <v>0.14047626370693578</v>
      </c>
      <c r="BO63" s="101">
        <v>0.36219003776834646</v>
      </c>
      <c r="BP63" s="101">
        <v>0.4313539767548501</v>
      </c>
      <c r="BQ63" s="101">
        <v>0.23330586439369488</v>
      </c>
      <c r="BR63" s="96">
        <v>1.7648670683315117</v>
      </c>
      <c r="BS63" s="102" t="s">
        <v>145</v>
      </c>
      <c r="BT63" s="103" t="s">
        <v>146</v>
      </c>
      <c r="BU63" s="75" t="s">
        <v>147</v>
      </c>
    </row>
    <row r="64" spans="1:73" s="23" customFormat="1" ht="17.25" customHeight="1" x14ac:dyDescent="0.25">
      <c r="A64" s="19" t="s">
        <v>73</v>
      </c>
      <c r="B64" s="19" t="s">
        <v>125</v>
      </c>
      <c r="C64" s="85">
        <v>35</v>
      </c>
      <c r="D64" s="20" t="s">
        <v>137</v>
      </c>
      <c r="E64" s="28"/>
      <c r="F64" s="21" t="s">
        <v>136</v>
      </c>
      <c r="G64" s="175" t="s">
        <v>165</v>
      </c>
      <c r="H64" s="175" t="s">
        <v>177</v>
      </c>
      <c r="I64" s="175">
        <v>510621</v>
      </c>
      <c r="J64" s="85">
        <v>5720802</v>
      </c>
      <c r="K64" s="27">
        <v>0.15</v>
      </c>
      <c r="L64" s="27">
        <v>0.35</v>
      </c>
      <c r="M64" s="177">
        <v>19.77</v>
      </c>
      <c r="N64" s="92">
        <v>306.61</v>
      </c>
      <c r="O64" s="93">
        <v>12</v>
      </c>
      <c r="P64" s="93">
        <v>294.60000000000002</v>
      </c>
      <c r="Q64" s="93">
        <v>0</v>
      </c>
      <c r="R64" s="93">
        <v>255.73</v>
      </c>
      <c r="S64" s="93">
        <v>254.36955000000003</v>
      </c>
      <c r="T64" s="94">
        <v>5.5</v>
      </c>
      <c r="U64" s="93">
        <v>2.37</v>
      </c>
      <c r="V64" s="95">
        <v>0</v>
      </c>
      <c r="W64" s="96">
        <v>252</v>
      </c>
      <c r="X64" s="92">
        <v>2.7400000000000091</v>
      </c>
      <c r="Y64" s="93">
        <v>1.4300000000000068</v>
      </c>
      <c r="Z64" s="93">
        <v>1.5300000000000296</v>
      </c>
      <c r="AA64" s="93">
        <v>1.9300000000000068</v>
      </c>
      <c r="AB64" s="93">
        <v>4.5799999999999841</v>
      </c>
      <c r="AC64" s="93">
        <v>27.20999999999998</v>
      </c>
      <c r="AD64" s="93">
        <v>102.34999999999997</v>
      </c>
      <c r="AE64" s="93">
        <v>96.92999999999995</v>
      </c>
      <c r="AF64" s="93">
        <v>11.42999999999995</v>
      </c>
      <c r="AG64" s="93">
        <v>1.1100000000000136</v>
      </c>
      <c r="AH64" s="93">
        <v>0.37999999999999545</v>
      </c>
      <c r="AI64" s="93">
        <v>0.18999999999999773</v>
      </c>
      <c r="AJ64" s="96">
        <v>0.17</v>
      </c>
      <c r="AK64" s="92">
        <v>1.077172955646617</v>
      </c>
      <c r="AL64" s="93">
        <v>1.6393471624256932</v>
      </c>
      <c r="AM64" s="93">
        <v>2.2408342507977324</v>
      </c>
      <c r="AN64" s="93">
        <v>2.9995728655415093</v>
      </c>
      <c r="AO64" s="93">
        <v>4.8001028424982621</v>
      </c>
      <c r="AP64" s="93">
        <v>15.497137923937828</v>
      </c>
      <c r="AQ64" s="93">
        <v>55.733872234314198</v>
      </c>
      <c r="AR64" s="93">
        <v>93.839848362353081</v>
      </c>
      <c r="AS64" s="93">
        <v>98.333310728426355</v>
      </c>
      <c r="AT64" s="93">
        <v>98.769683714108027</v>
      </c>
      <c r="AU64" s="93">
        <v>98.919072664161206</v>
      </c>
      <c r="AV64" s="93">
        <v>98.993767139187796</v>
      </c>
      <c r="AW64" s="97">
        <v>0.01</v>
      </c>
      <c r="AX64" s="98">
        <v>1.08</v>
      </c>
      <c r="AY64" s="93">
        <v>97.91</v>
      </c>
      <c r="AZ64" s="98">
        <v>0.93171364547706104</v>
      </c>
      <c r="BA64" s="96">
        <v>7.6831780477257527E-2</v>
      </c>
      <c r="BB64" s="92">
        <v>1.458569585109295</v>
      </c>
      <c r="BC64" s="99">
        <v>0.93171364547706104</v>
      </c>
      <c r="BD64" s="93">
        <v>1.5328666953427839</v>
      </c>
      <c r="BE64" s="96">
        <v>1.0064079883634531</v>
      </c>
      <c r="BF64" s="92">
        <v>1.5411358984474857</v>
      </c>
      <c r="BG64" s="93">
        <v>0.18605818037203259</v>
      </c>
      <c r="BH64" s="93">
        <v>0.19425338817141205</v>
      </c>
      <c r="BI64" s="93">
        <v>0.28674094097115677</v>
      </c>
      <c r="BJ64" s="93">
        <v>0.31285117732882156</v>
      </c>
      <c r="BK64" s="96">
        <v>0.26280983799081842</v>
      </c>
      <c r="BL64" s="100">
        <v>1.527322951672113</v>
      </c>
      <c r="BM64" s="101">
        <v>0.18734238783281806</v>
      </c>
      <c r="BN64" s="101">
        <v>0.19541858959207273</v>
      </c>
      <c r="BO64" s="101">
        <v>0.28613232875812145</v>
      </c>
      <c r="BP64" s="101">
        <v>0.31162083561584913</v>
      </c>
      <c r="BQ64" s="101">
        <v>0.26272861183606194</v>
      </c>
      <c r="BR64" s="96">
        <v>1.6218529301168316</v>
      </c>
      <c r="BS64" s="102" t="s">
        <v>145</v>
      </c>
      <c r="BT64" s="103" t="s">
        <v>146</v>
      </c>
      <c r="BU64" s="75" t="s">
        <v>147</v>
      </c>
    </row>
    <row r="65" spans="1:73" s="23" customFormat="1" ht="17.25" customHeight="1" x14ac:dyDescent="0.25">
      <c r="A65" s="19" t="s">
        <v>73</v>
      </c>
      <c r="B65" s="19" t="s">
        <v>126</v>
      </c>
      <c r="C65" s="85">
        <v>35</v>
      </c>
      <c r="D65" s="20" t="s">
        <v>138</v>
      </c>
      <c r="E65" s="28"/>
      <c r="F65" s="21" t="s">
        <v>136</v>
      </c>
      <c r="G65" s="175" t="s">
        <v>165</v>
      </c>
      <c r="H65" s="175" t="s">
        <v>177</v>
      </c>
      <c r="I65" s="175">
        <v>510621</v>
      </c>
      <c r="J65" s="85">
        <v>5720802</v>
      </c>
      <c r="K65" s="27">
        <v>0.68</v>
      </c>
      <c r="L65" s="27">
        <v>0.88</v>
      </c>
      <c r="M65" s="177">
        <v>19.77</v>
      </c>
      <c r="N65" s="92">
        <v>307.45</v>
      </c>
      <c r="O65" s="93">
        <v>11.08</v>
      </c>
      <c r="P65" s="93">
        <v>296.35000000000002</v>
      </c>
      <c r="Q65" s="93">
        <v>0</v>
      </c>
      <c r="R65" s="93">
        <v>270.63</v>
      </c>
      <c r="S65" s="93">
        <v>269.72980000000001</v>
      </c>
      <c r="T65" s="94">
        <v>4.4000000000000004</v>
      </c>
      <c r="U65" s="93">
        <v>1.04</v>
      </c>
      <c r="V65" s="95">
        <v>0</v>
      </c>
      <c r="W65" s="96">
        <v>268.69</v>
      </c>
      <c r="X65" s="92">
        <v>0.55000000000001137</v>
      </c>
      <c r="Y65" s="93">
        <v>0.58999999999997499</v>
      </c>
      <c r="Z65" s="93">
        <v>0.96000000000003638</v>
      </c>
      <c r="AA65" s="93">
        <v>1.7599999999999909</v>
      </c>
      <c r="AB65" s="93">
        <v>6.6800000000000068</v>
      </c>
      <c r="AC65" s="93">
        <v>89.25</v>
      </c>
      <c r="AD65" s="93">
        <v>119.86000000000001</v>
      </c>
      <c r="AE65" s="93">
        <v>38.399999999999977</v>
      </c>
      <c r="AF65" s="93">
        <v>9.3700000000000045</v>
      </c>
      <c r="AG65" s="93">
        <v>0.93999999999999773</v>
      </c>
      <c r="AH65" s="93">
        <v>0.21999999999997044</v>
      </c>
      <c r="AI65" s="93">
        <v>6.9999999999993179E-2</v>
      </c>
      <c r="AJ65" s="96">
        <v>0.02</v>
      </c>
      <c r="AK65" s="92">
        <v>0.20390776250900444</v>
      </c>
      <c r="AL65" s="93">
        <v>0.42264518047319655</v>
      </c>
      <c r="AM65" s="93">
        <v>0.77855691139801309</v>
      </c>
      <c r="AN65" s="93">
        <v>1.431061751426796</v>
      </c>
      <c r="AO65" s="93">
        <v>3.9076142124451962</v>
      </c>
      <c r="AP65" s="93">
        <v>36.996282946860163</v>
      </c>
      <c r="AQ65" s="93">
        <v>81.433345518366906</v>
      </c>
      <c r="AR65" s="93">
        <v>95.669814755358885</v>
      </c>
      <c r="AS65" s="93">
        <v>99.143661545739477</v>
      </c>
      <c r="AT65" s="93">
        <v>99.492158448936678</v>
      </c>
      <c r="AU65" s="93">
        <v>99.57372155394026</v>
      </c>
      <c r="AV65" s="93">
        <v>99.59967345098687</v>
      </c>
      <c r="AW65" s="97">
        <v>0.01</v>
      </c>
      <c r="AX65" s="98">
        <v>0.2</v>
      </c>
      <c r="AY65" s="93">
        <v>99.399999999999991</v>
      </c>
      <c r="AZ65" s="98">
        <v>0.38557075594112628</v>
      </c>
      <c r="BA65" s="96">
        <v>1.7414822229637042E-2</v>
      </c>
      <c r="BB65" s="92">
        <v>0.71684587813620071</v>
      </c>
      <c r="BC65" s="99">
        <v>0.38557075594112628</v>
      </c>
      <c r="BD65" s="93">
        <v>0.73162620552045909</v>
      </c>
      <c r="BE65" s="96">
        <v>0.40040040040041558</v>
      </c>
      <c r="BF65" s="92">
        <v>1.689830690384972</v>
      </c>
      <c r="BG65" s="93">
        <v>0.20515931966230766</v>
      </c>
      <c r="BH65" s="93">
        <v>0.2302489194470636</v>
      </c>
      <c r="BI65" s="93">
        <v>0.34668451478386852</v>
      </c>
      <c r="BJ65" s="93">
        <v>0.38166150144477218</v>
      </c>
      <c r="BK65" s="96">
        <v>0.32037887650248559</v>
      </c>
      <c r="BL65" s="100">
        <v>1.6771288398261814</v>
      </c>
      <c r="BM65" s="101">
        <v>0.20677475321422101</v>
      </c>
      <c r="BN65" s="101">
        <v>0.2319001886478271</v>
      </c>
      <c r="BO65" s="101">
        <v>0.34678790196351145</v>
      </c>
      <c r="BP65" s="101">
        <v>0.38157208357127337</v>
      </c>
      <c r="BQ65" s="101">
        <v>0.32062725969703132</v>
      </c>
      <c r="BR65" s="96">
        <v>1.854670859504586</v>
      </c>
      <c r="BS65" s="102" t="s">
        <v>145</v>
      </c>
      <c r="BT65" s="103" t="s">
        <v>148</v>
      </c>
      <c r="BU65" s="75" t="s">
        <v>147</v>
      </c>
    </row>
    <row r="66" spans="1:73" s="23" customFormat="1" ht="17.25" customHeight="1" x14ac:dyDescent="0.25">
      <c r="A66" s="19" t="s">
        <v>73</v>
      </c>
      <c r="B66" s="19" t="s">
        <v>127</v>
      </c>
      <c r="C66" s="85">
        <v>35</v>
      </c>
      <c r="D66" s="24" t="s">
        <v>139</v>
      </c>
      <c r="E66" s="28"/>
      <c r="F66" s="21" t="s">
        <v>136</v>
      </c>
      <c r="G66" s="175" t="s">
        <v>165</v>
      </c>
      <c r="H66" s="175" t="s">
        <v>177</v>
      </c>
      <c r="I66" s="175">
        <v>510621</v>
      </c>
      <c r="J66" s="85">
        <v>5720802</v>
      </c>
      <c r="K66" s="27">
        <v>1.49</v>
      </c>
      <c r="L66" s="27">
        <v>1.69</v>
      </c>
      <c r="M66" s="177">
        <v>19.77</v>
      </c>
      <c r="N66" s="92">
        <v>304.64999999999998</v>
      </c>
      <c r="O66" s="93">
        <v>10.85</v>
      </c>
      <c r="P66" s="93">
        <v>293.77</v>
      </c>
      <c r="Q66" s="93">
        <v>0</v>
      </c>
      <c r="R66" s="93">
        <v>269.58</v>
      </c>
      <c r="S66" s="93">
        <v>268.73334999999997</v>
      </c>
      <c r="T66" s="94">
        <v>4.5</v>
      </c>
      <c r="U66" s="93">
        <v>11.68</v>
      </c>
      <c r="V66" s="95">
        <v>0</v>
      </c>
      <c r="W66" s="96">
        <v>257.05</v>
      </c>
      <c r="X66" s="92">
        <v>6.0500000000000114</v>
      </c>
      <c r="Y66" s="93">
        <v>0.58999999999997499</v>
      </c>
      <c r="Z66" s="93">
        <v>0.41000000000002501</v>
      </c>
      <c r="AA66" s="93">
        <v>0.57999999999998408</v>
      </c>
      <c r="AB66" s="93">
        <v>1.5500000000000114</v>
      </c>
      <c r="AC66" s="93">
        <v>27.659999999999968</v>
      </c>
      <c r="AD66" s="93">
        <v>111.97000000000003</v>
      </c>
      <c r="AE66" s="93">
        <v>37.289999999999964</v>
      </c>
      <c r="AF66" s="93">
        <v>60.700000000000045</v>
      </c>
      <c r="AG66" s="93">
        <v>6.5900000000000318</v>
      </c>
      <c r="AH66" s="93">
        <v>1.8499999999999659</v>
      </c>
      <c r="AI66" s="93">
        <v>1.2800000000000296</v>
      </c>
      <c r="AJ66" s="96">
        <v>0.34</v>
      </c>
      <c r="AK66" s="92">
        <v>2.2513022667264835</v>
      </c>
      <c r="AL66" s="93">
        <v>2.4708507522419438</v>
      </c>
      <c r="AM66" s="93">
        <v>2.6234183438713501</v>
      </c>
      <c r="AN66" s="93">
        <v>2.8392456686153764</v>
      </c>
      <c r="AO66" s="93">
        <v>3.4160255881899246</v>
      </c>
      <c r="AP66" s="93">
        <v>13.708756282017092</v>
      </c>
      <c r="AQ66" s="93">
        <v>55.374593439928468</v>
      </c>
      <c r="AR66" s="93">
        <v>69.250801956660752</v>
      </c>
      <c r="AS66" s="93">
        <v>91.838247839354523</v>
      </c>
      <c r="AT66" s="93">
        <v>94.290492787739254</v>
      </c>
      <c r="AU66" s="93">
        <v>94.978907530457249</v>
      </c>
      <c r="AV66" s="93">
        <v>95.455216109202695</v>
      </c>
      <c r="AW66" s="97">
        <v>7.0000000000000007E-2</v>
      </c>
      <c r="AX66" s="98">
        <v>2.25</v>
      </c>
      <c r="AY66" s="93">
        <v>93.21</v>
      </c>
      <c r="AZ66" s="98">
        <v>4.3463699624158076</v>
      </c>
      <c r="BA66" s="96">
        <v>0.19652104342648755</v>
      </c>
      <c r="BB66" s="92">
        <v>4.6479709177238666</v>
      </c>
      <c r="BC66" s="99">
        <v>4.3463699624158076</v>
      </c>
      <c r="BD66" s="93">
        <v>4.8445730395429729</v>
      </c>
      <c r="BE66" s="96">
        <v>4.5435939418747369</v>
      </c>
      <c r="BF66" s="92">
        <v>2.2097132333446297</v>
      </c>
      <c r="BG66" s="93">
        <v>0.12876508651372334</v>
      </c>
      <c r="BH66" s="93">
        <v>0.13958975549815411</v>
      </c>
      <c r="BI66" s="93">
        <v>0.28453391566214059</v>
      </c>
      <c r="BJ66" s="93">
        <v>0.30951661764084443</v>
      </c>
      <c r="BK66" s="96">
        <v>0.26156769797728141</v>
      </c>
      <c r="BL66" s="100">
        <v>2.0842231286189419</v>
      </c>
      <c r="BM66" s="101">
        <v>0.13705572916052106</v>
      </c>
      <c r="BN66" s="101">
        <v>0.14776453803158934</v>
      </c>
      <c r="BO66" s="101">
        <v>0.28565472062609154</v>
      </c>
      <c r="BP66" s="101">
        <v>0.30896363855045039</v>
      </c>
      <c r="BQ66" s="101">
        <v>0.26410428035739947</v>
      </c>
      <c r="BR66" s="96">
        <v>1.5550358747807076</v>
      </c>
      <c r="BS66" s="102" t="s">
        <v>145</v>
      </c>
      <c r="BT66" s="103" t="s">
        <v>146</v>
      </c>
      <c r="BU66" s="75" t="s">
        <v>147</v>
      </c>
    </row>
    <row r="67" spans="1:73" s="23" customFormat="1" ht="17.25" customHeight="1" x14ac:dyDescent="0.25">
      <c r="A67" s="19" t="s">
        <v>73</v>
      </c>
      <c r="B67" s="19" t="s">
        <v>128</v>
      </c>
      <c r="C67" s="85">
        <v>35</v>
      </c>
      <c r="D67" s="24" t="s">
        <v>140</v>
      </c>
      <c r="E67" s="28"/>
      <c r="F67" s="21" t="s">
        <v>136</v>
      </c>
      <c r="G67" s="175" t="s">
        <v>165</v>
      </c>
      <c r="H67" s="175" t="s">
        <v>177</v>
      </c>
      <c r="I67" s="175">
        <v>510621</v>
      </c>
      <c r="J67" s="85">
        <v>5720802</v>
      </c>
      <c r="K67" s="27">
        <v>2.59</v>
      </c>
      <c r="L67" s="27">
        <v>2.79</v>
      </c>
      <c r="M67" s="177">
        <v>19.77</v>
      </c>
      <c r="N67" s="92">
        <v>306.63</v>
      </c>
      <c r="O67" s="93">
        <v>10.14</v>
      </c>
      <c r="P67" s="93">
        <v>296.49</v>
      </c>
      <c r="Q67" s="93">
        <v>0</v>
      </c>
      <c r="R67" s="93">
        <v>248.22</v>
      </c>
      <c r="S67" s="93">
        <v>246.53055000000003</v>
      </c>
      <c r="T67" s="94">
        <v>8.4</v>
      </c>
      <c r="U67" s="93">
        <v>24.27</v>
      </c>
      <c r="V67" s="95">
        <v>0</v>
      </c>
      <c r="W67" s="96">
        <v>222.26</v>
      </c>
      <c r="X67" s="92">
        <v>0.14999999999997726</v>
      </c>
      <c r="Y67" s="93">
        <v>2.9999999999972715E-2</v>
      </c>
      <c r="Z67" s="93">
        <v>3.0000000000029559E-2</v>
      </c>
      <c r="AA67" s="93">
        <v>9.9999999999965894E-2</v>
      </c>
      <c r="AB67" s="93">
        <v>0.24000000000000909</v>
      </c>
      <c r="AC67" s="93">
        <v>0.92000000000001592</v>
      </c>
      <c r="AD67" s="93">
        <v>1.3799999999999955</v>
      </c>
      <c r="AE67" s="93">
        <v>50.519999999999982</v>
      </c>
      <c r="AF67" s="93">
        <v>142.19</v>
      </c>
      <c r="AG67" s="93">
        <v>15.990000000000009</v>
      </c>
      <c r="AH67" s="93">
        <v>4.1499999999999773</v>
      </c>
      <c r="AI67" s="93">
        <v>2.9300000000000068</v>
      </c>
      <c r="AJ67" s="96">
        <v>3.6</v>
      </c>
      <c r="AK67" s="92">
        <v>6.0844386223109836E-2</v>
      </c>
      <c r="AL67" s="93">
        <v>7.3013263467743172E-2</v>
      </c>
      <c r="AM67" s="93">
        <v>8.5182140712376508E-2</v>
      </c>
      <c r="AN67" s="93">
        <v>0.12574506486110693</v>
      </c>
      <c r="AO67" s="93">
        <v>0.22309608281811677</v>
      </c>
      <c r="AP67" s="93">
        <v>0.59627498498663556</v>
      </c>
      <c r="AQ67" s="93">
        <v>1.1560433382394137</v>
      </c>
      <c r="AR67" s="93">
        <v>21.648432618188679</v>
      </c>
      <c r="AS67" s="93">
        <v>79.324854465298486</v>
      </c>
      <c r="AT67" s="93">
        <v>85.810866036683862</v>
      </c>
      <c r="AU67" s="93">
        <v>87.494227388857041</v>
      </c>
      <c r="AV67" s="93">
        <v>88.682721066415468</v>
      </c>
      <c r="AW67" s="97">
        <v>0.01</v>
      </c>
      <c r="AX67" s="98">
        <v>0.06</v>
      </c>
      <c r="AY67" s="93">
        <v>88.62</v>
      </c>
      <c r="AZ67" s="98">
        <v>9.8446436539163589</v>
      </c>
      <c r="BA67" s="96">
        <v>1.4702685271569385</v>
      </c>
      <c r="BB67" s="92">
        <v>10.458464265570864</v>
      </c>
      <c r="BC67" s="99">
        <v>9.8446436539163589</v>
      </c>
      <c r="BD67" s="93">
        <v>11.920876641688849</v>
      </c>
      <c r="BE67" s="96">
        <v>11.317081085466297</v>
      </c>
      <c r="BF67" s="92" t="s">
        <v>147</v>
      </c>
      <c r="BG67" s="93" t="s">
        <v>147</v>
      </c>
      <c r="BH67" s="93">
        <v>9.3773142008486007E-2</v>
      </c>
      <c r="BI67" s="93">
        <v>0.16028190597635428</v>
      </c>
      <c r="BJ67" s="93">
        <v>0.17074246901099607</v>
      </c>
      <c r="BK67" s="96">
        <v>0.15046221090874812</v>
      </c>
      <c r="BL67" s="100">
        <v>1.3527167306987398</v>
      </c>
      <c r="BM67" s="101">
        <v>0.12190091571100377</v>
      </c>
      <c r="BN67" s="101">
        <v>0.12814908362125435</v>
      </c>
      <c r="BO67" s="101">
        <v>0.16489740816977166</v>
      </c>
      <c r="BP67" s="101">
        <v>0.17440012446761405</v>
      </c>
      <c r="BQ67" s="101">
        <v>0.15591247600375224</v>
      </c>
      <c r="BR67" s="96">
        <v>0.80850020413291501</v>
      </c>
      <c r="BS67" s="102" t="s">
        <v>145</v>
      </c>
      <c r="BT67" s="103" t="s">
        <v>148</v>
      </c>
      <c r="BU67" s="75" t="s">
        <v>147</v>
      </c>
    </row>
    <row r="68" spans="1:73" s="23" customFormat="1" ht="17.25" customHeight="1" x14ac:dyDescent="0.25">
      <c r="A68" s="19" t="s">
        <v>73</v>
      </c>
      <c r="B68" s="19" t="s">
        <v>129</v>
      </c>
      <c r="C68" s="85">
        <v>35</v>
      </c>
      <c r="D68" s="24" t="s">
        <v>141</v>
      </c>
      <c r="E68" s="28"/>
      <c r="F68" s="21" t="s">
        <v>136</v>
      </c>
      <c r="G68" s="175" t="s">
        <v>165</v>
      </c>
      <c r="H68" s="175" t="s">
        <v>177</v>
      </c>
      <c r="I68" s="175">
        <v>510621</v>
      </c>
      <c r="J68" s="85">
        <v>5720802</v>
      </c>
      <c r="K68" s="27">
        <v>4.4800000000000004</v>
      </c>
      <c r="L68" s="27">
        <v>4.68</v>
      </c>
      <c r="M68" s="177">
        <v>19.77</v>
      </c>
      <c r="N68" s="92">
        <v>304.52999999999997</v>
      </c>
      <c r="O68" s="93">
        <v>10.51</v>
      </c>
      <c r="P68" s="93">
        <v>293.95</v>
      </c>
      <c r="Q68" s="93">
        <v>0</v>
      </c>
      <c r="R68" s="93">
        <v>265</v>
      </c>
      <c r="S68" s="93">
        <v>263.98674999999997</v>
      </c>
      <c r="T68" s="94">
        <v>4.5</v>
      </c>
      <c r="U68" s="93">
        <v>3.93</v>
      </c>
      <c r="V68" s="95">
        <v>0</v>
      </c>
      <c r="W68" s="96">
        <v>260.06</v>
      </c>
      <c r="X68" s="92">
        <v>5.4200000000000159</v>
      </c>
      <c r="Y68" s="93">
        <v>0.52999999999997272</v>
      </c>
      <c r="Z68" s="93">
        <v>0.47000000000002728</v>
      </c>
      <c r="AA68" s="93">
        <v>0.61000000000001364</v>
      </c>
      <c r="AB68" s="93">
        <v>1.4499999999999886</v>
      </c>
      <c r="AC68" s="93">
        <v>27.420000000000016</v>
      </c>
      <c r="AD68" s="93">
        <v>117.16000000000003</v>
      </c>
      <c r="AE68" s="93">
        <v>51.720000000000027</v>
      </c>
      <c r="AF68" s="93">
        <v>36.170000000000016</v>
      </c>
      <c r="AG68" s="93">
        <v>13.050000000000011</v>
      </c>
      <c r="AH68" s="93">
        <v>4.2800000000000296</v>
      </c>
      <c r="AI68" s="93">
        <v>1.6800000000000068</v>
      </c>
      <c r="AJ68" s="96">
        <v>7.0000000000000007E-2</v>
      </c>
      <c r="AK68" s="92">
        <v>2.0531333485487551</v>
      </c>
      <c r="AL68" s="93">
        <v>2.2539010007130997</v>
      </c>
      <c r="AM68" s="93">
        <v>2.4319402394249039</v>
      </c>
      <c r="AN68" s="93">
        <v>2.6630124428593547</v>
      </c>
      <c r="AO68" s="93">
        <v>3.2122824346297705</v>
      </c>
      <c r="AP68" s="93">
        <v>13.599167382453871</v>
      </c>
      <c r="AQ68" s="93">
        <v>57.980182717503844</v>
      </c>
      <c r="AR68" s="93">
        <v>77.572075113618439</v>
      </c>
      <c r="AS68" s="93">
        <v>91.273520356608856</v>
      </c>
      <c r="AT68" s="93">
        <v>96.216950282542641</v>
      </c>
      <c r="AU68" s="93">
        <v>97.838243775492586</v>
      </c>
      <c r="AV68" s="93">
        <v>98.474639352164516</v>
      </c>
      <c r="AW68" s="97">
        <v>0.01</v>
      </c>
      <c r="AX68" s="98">
        <v>2.0499999999999998</v>
      </c>
      <c r="AY68" s="93">
        <v>96.42</v>
      </c>
      <c r="AZ68" s="98">
        <v>1.4886927535133907</v>
      </c>
      <c r="BA68" s="96">
        <v>3.6516155914996781E-2</v>
      </c>
      <c r="BB68" s="92">
        <v>1.8641509433962267</v>
      </c>
      <c r="BC68" s="99">
        <v>1.4886927535133907</v>
      </c>
      <c r="BD68" s="93">
        <v>1.9018867924527734</v>
      </c>
      <c r="BE68" s="96">
        <v>1.526572976249047</v>
      </c>
      <c r="BF68" s="92">
        <v>2.2284734477534545</v>
      </c>
      <c r="BG68" s="93">
        <v>0.12930921394989253</v>
      </c>
      <c r="BH68" s="93">
        <v>0.14771340359954371</v>
      </c>
      <c r="BI68" s="93">
        <v>0.28816214983720612</v>
      </c>
      <c r="BJ68" s="93">
        <v>0.31185361605144601</v>
      </c>
      <c r="BK68" s="96">
        <v>0.26627052028507453</v>
      </c>
      <c r="BL68" s="100">
        <v>2.1497098824381391</v>
      </c>
      <c r="BM68" s="101">
        <v>0.13339012144172038</v>
      </c>
      <c r="BN68" s="101">
        <v>0.15165127789947502</v>
      </c>
      <c r="BO68" s="101">
        <v>0.28675006228288985</v>
      </c>
      <c r="BP68" s="101">
        <v>0.30944926147660312</v>
      </c>
      <c r="BQ68" s="101">
        <v>0.26571592973557034</v>
      </c>
      <c r="BR68" s="96">
        <v>1.5695105909671614</v>
      </c>
      <c r="BS68" s="102" t="s">
        <v>145</v>
      </c>
      <c r="BT68" s="103" t="s">
        <v>148</v>
      </c>
      <c r="BU68" s="75" t="s">
        <v>147</v>
      </c>
    </row>
    <row r="69" spans="1:73" s="23" customFormat="1" ht="17.25" customHeight="1" x14ac:dyDescent="0.25">
      <c r="A69" s="19" t="s">
        <v>73</v>
      </c>
      <c r="B69" s="19" t="s">
        <v>130</v>
      </c>
      <c r="C69" s="85">
        <v>35</v>
      </c>
      <c r="D69" s="28" t="s">
        <v>142</v>
      </c>
      <c r="E69" s="28"/>
      <c r="F69" s="21" t="s">
        <v>136</v>
      </c>
      <c r="G69" s="175" t="s">
        <v>165</v>
      </c>
      <c r="H69" s="175" t="s">
        <v>177</v>
      </c>
      <c r="I69" s="175">
        <v>510621</v>
      </c>
      <c r="J69" s="85">
        <v>5720802</v>
      </c>
      <c r="K69" s="27">
        <v>5.2</v>
      </c>
      <c r="L69" s="27">
        <v>5.4</v>
      </c>
      <c r="M69" s="177">
        <v>19.77</v>
      </c>
      <c r="N69" s="92">
        <v>304.42</v>
      </c>
      <c r="O69" s="93">
        <v>11.22</v>
      </c>
      <c r="P69" s="93">
        <v>293.18</v>
      </c>
      <c r="Q69" s="93">
        <v>0</v>
      </c>
      <c r="R69" s="93">
        <v>261.01</v>
      </c>
      <c r="S69" s="93">
        <v>259.88405</v>
      </c>
      <c r="T69" s="94">
        <v>4.8</v>
      </c>
      <c r="U69" s="93">
        <v>1.54</v>
      </c>
      <c r="V69" s="95">
        <v>1.4963899592241391E-2</v>
      </c>
      <c r="W69" s="96">
        <v>258.33999999999997</v>
      </c>
      <c r="X69" s="92">
        <v>0.18000000000000682</v>
      </c>
      <c r="Y69" s="93">
        <v>6.9999999999993179E-2</v>
      </c>
      <c r="Z69" s="93">
        <v>0.12999999999999545</v>
      </c>
      <c r="AA69" s="93">
        <v>0.24000000000000909</v>
      </c>
      <c r="AB69" s="93">
        <v>1.1700000000000159</v>
      </c>
      <c r="AC69" s="93">
        <v>38.800000000000011</v>
      </c>
      <c r="AD69" s="93">
        <v>156.84000000000003</v>
      </c>
      <c r="AE69" s="93">
        <v>43.330000000000041</v>
      </c>
      <c r="AF69" s="93">
        <v>12.460000000000036</v>
      </c>
      <c r="AG69" s="93">
        <v>3.2599999999999909</v>
      </c>
      <c r="AH69" s="93">
        <v>0.93000000000000682</v>
      </c>
      <c r="AI69" s="93">
        <v>0.42000000000001592</v>
      </c>
      <c r="AJ69" s="96">
        <v>0.47</v>
      </c>
      <c r="AK69" s="92">
        <v>6.9261657266011412E-2</v>
      </c>
      <c r="AL69" s="93">
        <v>9.6196746202778627E-2</v>
      </c>
      <c r="AM69" s="93">
        <v>0.14621905422822579</v>
      </c>
      <c r="AN69" s="93">
        <v>0.23856793058288872</v>
      </c>
      <c r="AO69" s="93">
        <v>0.68876870281189895</v>
      </c>
      <c r="AP69" s="93">
        <v>15.618503713482994</v>
      </c>
      <c r="AQ69" s="93">
        <v>75.968494411257666</v>
      </c>
      <c r="AR69" s="93">
        <v>92.641314463123109</v>
      </c>
      <c r="AS69" s="93">
        <v>97.435760293869563</v>
      </c>
      <c r="AT69" s="93">
        <v>98.690165864353787</v>
      </c>
      <c r="AU69" s="93">
        <v>99.04801776022812</v>
      </c>
      <c r="AV69" s="93">
        <v>99.209628293848795</v>
      </c>
      <c r="AW69" s="97">
        <v>0.02</v>
      </c>
      <c r="AX69" s="98">
        <v>7.0000000000000007E-2</v>
      </c>
      <c r="AY69" s="93">
        <v>99.14</v>
      </c>
      <c r="AZ69" s="98">
        <v>0.59258119131907039</v>
      </c>
      <c r="BA69" s="96">
        <v>0.20085270124672924</v>
      </c>
      <c r="BB69" s="92">
        <v>1.0229493122868856</v>
      </c>
      <c r="BC69" s="99">
        <v>0.59258119131907039</v>
      </c>
      <c r="BD69" s="93">
        <v>1.2183441247461155</v>
      </c>
      <c r="BE69" s="96">
        <v>0.78882561182077926</v>
      </c>
      <c r="BF69" s="92">
        <v>1.6249113208857664</v>
      </c>
      <c r="BG69" s="93">
        <v>0.18961554777956646</v>
      </c>
      <c r="BH69" s="93">
        <v>0.20924659516384125</v>
      </c>
      <c r="BI69" s="93">
        <v>0.30810845020297351</v>
      </c>
      <c r="BJ69" s="93">
        <v>0.32654106484275797</v>
      </c>
      <c r="BK69" s="96">
        <v>0.29071632118364965</v>
      </c>
      <c r="BL69" s="100">
        <v>1.6050738855186026</v>
      </c>
      <c r="BM69" s="101">
        <v>0.19226555708429963</v>
      </c>
      <c r="BN69" s="101">
        <v>0.21199135760510809</v>
      </c>
      <c r="BO69" s="101">
        <v>0.30860042476069549</v>
      </c>
      <c r="BP69" s="101">
        <v>0.32689915133342151</v>
      </c>
      <c r="BQ69" s="101">
        <v>0.29132600000343012</v>
      </c>
      <c r="BR69" s="96">
        <v>1.7430850411943337</v>
      </c>
      <c r="BS69" s="102" t="s">
        <v>145</v>
      </c>
      <c r="BT69" s="103" t="s">
        <v>148</v>
      </c>
      <c r="BU69" s="75" t="s">
        <v>147</v>
      </c>
    </row>
    <row r="70" spans="1:73" s="23" customFormat="1" ht="17.25" customHeight="1" x14ac:dyDescent="0.25">
      <c r="A70" s="19" t="s">
        <v>73</v>
      </c>
      <c r="B70" s="19" t="s">
        <v>131</v>
      </c>
      <c r="C70" s="85">
        <v>36</v>
      </c>
      <c r="D70" s="20" t="s">
        <v>137</v>
      </c>
      <c r="E70" s="28"/>
      <c r="F70" s="21" t="s">
        <v>136</v>
      </c>
      <c r="G70" s="175" t="s">
        <v>166</v>
      </c>
      <c r="H70" s="175" t="s">
        <v>178</v>
      </c>
      <c r="I70" s="175">
        <v>510040</v>
      </c>
      <c r="J70" s="85">
        <v>5720153</v>
      </c>
      <c r="K70" s="27">
        <v>0.13</v>
      </c>
      <c r="L70" s="27">
        <v>0.33</v>
      </c>
      <c r="M70" s="177">
        <v>20.440000000000001</v>
      </c>
      <c r="N70" s="92">
        <v>308.14999999999998</v>
      </c>
      <c r="O70" s="93">
        <v>11.88</v>
      </c>
      <c r="P70" s="93">
        <v>296.25</v>
      </c>
      <c r="Q70" s="93">
        <v>0</v>
      </c>
      <c r="R70" s="93">
        <v>256.76</v>
      </c>
      <c r="S70" s="93">
        <v>255.37785</v>
      </c>
      <c r="T70" s="94">
        <v>4</v>
      </c>
      <c r="U70" s="93">
        <v>5.98</v>
      </c>
      <c r="V70" s="95">
        <v>3.8698192794581277E-3</v>
      </c>
      <c r="W70" s="96">
        <v>249.4</v>
      </c>
      <c r="X70" s="92">
        <v>0.57999999999998408</v>
      </c>
      <c r="Y70" s="93">
        <v>0.75999999999999091</v>
      </c>
      <c r="Z70" s="93">
        <v>1.3500000000000227</v>
      </c>
      <c r="AA70" s="93">
        <v>2.1399999999999864</v>
      </c>
      <c r="AB70" s="93">
        <v>6.7300000000000182</v>
      </c>
      <c r="AC70" s="93">
        <v>46.759999999999991</v>
      </c>
      <c r="AD70" s="93">
        <v>78.95999999999998</v>
      </c>
      <c r="AE70" s="93">
        <v>77.069999999999993</v>
      </c>
      <c r="AF70" s="93">
        <v>29.370000000000005</v>
      </c>
      <c r="AG70" s="93">
        <v>4.0799999999999841</v>
      </c>
      <c r="AH70" s="93">
        <v>1.0299999999999727</v>
      </c>
      <c r="AI70" s="93">
        <v>0.41000000000002501</v>
      </c>
      <c r="AJ70" s="96">
        <v>0.15</v>
      </c>
      <c r="AK70" s="92">
        <v>0.22711445021562326</v>
      </c>
      <c r="AL70" s="93">
        <v>0.52471269532576059</v>
      </c>
      <c r="AM70" s="93">
        <v>1.0533411570345663</v>
      </c>
      <c r="AN70" s="93">
        <v>1.891315163002588</v>
      </c>
      <c r="AO70" s="93">
        <v>4.5266259387805121</v>
      </c>
      <c r="AP70" s="93">
        <v>22.836749545820041</v>
      </c>
      <c r="AQ70" s="93">
        <v>53.755640906210139</v>
      </c>
      <c r="AR70" s="93">
        <v>83.934452420207933</v>
      </c>
      <c r="AS70" s="93">
        <v>95.435058287161539</v>
      </c>
      <c r="AT70" s="93">
        <v>97.032690971437006</v>
      </c>
      <c r="AU70" s="93">
        <v>97.436014908888893</v>
      </c>
      <c r="AV70" s="93">
        <v>97.596561330593062</v>
      </c>
      <c r="AW70" s="97">
        <v>0</v>
      </c>
      <c r="AX70" s="98">
        <v>0.23</v>
      </c>
      <c r="AY70" s="93">
        <v>97.36999999999999</v>
      </c>
      <c r="AZ70" s="98">
        <v>2.3416085832876501</v>
      </c>
      <c r="BA70" s="96">
        <v>5.87360012530347E-2</v>
      </c>
      <c r="BB70" s="92">
        <v>2.8664901074933793</v>
      </c>
      <c r="BC70" s="99">
        <v>2.3416085832876501</v>
      </c>
      <c r="BD70" s="93">
        <v>2.9288051098302068</v>
      </c>
      <c r="BE70" s="96">
        <v>2.4042603179575703</v>
      </c>
      <c r="BF70" s="92">
        <v>1.9676229215093561</v>
      </c>
      <c r="BG70" s="93">
        <v>0.14850817584415271</v>
      </c>
      <c r="BH70" s="93">
        <v>0.17402033234851377</v>
      </c>
      <c r="BI70" s="93">
        <v>0.29220809082249694</v>
      </c>
      <c r="BJ70" s="93">
        <v>0.32730028091424229</v>
      </c>
      <c r="BK70" s="96">
        <v>0.26087838392201362</v>
      </c>
      <c r="BL70" s="100">
        <v>1.8558075845980035</v>
      </c>
      <c r="BM70" s="101">
        <v>0.15893636791540788</v>
      </c>
      <c r="BN70" s="101">
        <v>0.18185778864892618</v>
      </c>
      <c r="BO70" s="101">
        <v>0.29495531704587274</v>
      </c>
      <c r="BP70" s="101">
        <v>0.32939326449922457</v>
      </c>
      <c r="BQ70" s="101">
        <v>0.26411784462531457</v>
      </c>
      <c r="BR70" s="96">
        <v>1.5499778073940238</v>
      </c>
      <c r="BS70" s="102" t="s">
        <v>145</v>
      </c>
      <c r="BT70" s="103" t="s">
        <v>148</v>
      </c>
      <c r="BU70" s="75" t="s">
        <v>147</v>
      </c>
    </row>
    <row r="71" spans="1:73" s="23" customFormat="1" ht="17.25" customHeight="1" x14ac:dyDescent="0.25">
      <c r="A71" s="19" t="s">
        <v>73</v>
      </c>
      <c r="B71" s="19" t="s">
        <v>132</v>
      </c>
      <c r="C71" s="85">
        <v>36</v>
      </c>
      <c r="D71" s="20" t="s">
        <v>138</v>
      </c>
      <c r="E71" s="28"/>
      <c r="F71" s="21" t="s">
        <v>136</v>
      </c>
      <c r="G71" s="175" t="s">
        <v>166</v>
      </c>
      <c r="H71" s="175" t="s">
        <v>178</v>
      </c>
      <c r="I71" s="175">
        <v>510040</v>
      </c>
      <c r="J71" s="85">
        <v>5720153</v>
      </c>
      <c r="K71" s="27">
        <v>0.67</v>
      </c>
      <c r="L71" s="27">
        <v>0.87</v>
      </c>
      <c r="M71" s="177">
        <v>20.440000000000001</v>
      </c>
      <c r="N71" s="92">
        <v>306.54000000000002</v>
      </c>
      <c r="O71" s="93">
        <v>14.03</v>
      </c>
      <c r="P71" s="93">
        <v>292.48</v>
      </c>
      <c r="Q71" s="93">
        <v>3.585385966816445E-3</v>
      </c>
      <c r="R71" s="93">
        <v>269.94</v>
      </c>
      <c r="S71" s="93">
        <v>269.15109999999999</v>
      </c>
      <c r="T71" s="94">
        <v>4.4000000000000004</v>
      </c>
      <c r="U71" s="93">
        <v>8.24</v>
      </c>
      <c r="V71" s="95">
        <v>3.7046641721894214E-3</v>
      </c>
      <c r="W71" s="96">
        <v>260.91000000000003</v>
      </c>
      <c r="X71" s="92">
        <v>0.87999999999999545</v>
      </c>
      <c r="Y71" s="93">
        <v>0.28000000000002956</v>
      </c>
      <c r="Z71" s="93">
        <v>0.25999999999999091</v>
      </c>
      <c r="AA71" s="93">
        <v>0.54000000000002046</v>
      </c>
      <c r="AB71" s="93">
        <v>4.8100000000000023</v>
      </c>
      <c r="AC71" s="93">
        <v>129.11000000000001</v>
      </c>
      <c r="AD71" s="93">
        <v>79.579999999999984</v>
      </c>
      <c r="AE71" s="93">
        <v>26.319999999999993</v>
      </c>
      <c r="AF71" s="93">
        <v>14.5</v>
      </c>
      <c r="AG71" s="93">
        <v>2.2700000000000387</v>
      </c>
      <c r="AH71" s="93">
        <v>1.1200000000000045</v>
      </c>
      <c r="AI71" s="93">
        <v>0.83999999999997499</v>
      </c>
      <c r="AJ71" s="96">
        <v>0.4</v>
      </c>
      <c r="AK71" s="92">
        <v>0.32695389318490697</v>
      </c>
      <c r="AL71" s="93">
        <v>0.43098467738010982</v>
      </c>
      <c r="AM71" s="93">
        <v>0.52758469127564922</v>
      </c>
      <c r="AN71" s="93">
        <v>0.72821548936639147</v>
      </c>
      <c r="AO71" s="93">
        <v>2.5153157464338989</v>
      </c>
      <c r="AP71" s="93">
        <v>50.484653415869396</v>
      </c>
      <c r="AQ71" s="93">
        <v>80.051688438204437</v>
      </c>
      <c r="AR71" s="93">
        <v>89.830582152552992</v>
      </c>
      <c r="AS71" s="93">
        <v>95.21789061980428</v>
      </c>
      <c r="AT71" s="93">
        <v>96.061283048815355</v>
      </c>
      <c r="AU71" s="93">
        <v>96.477406185596152</v>
      </c>
      <c r="AV71" s="93">
        <v>96.789498538181732</v>
      </c>
      <c r="AW71" s="97">
        <v>0</v>
      </c>
      <c r="AX71" s="98">
        <v>0.33</v>
      </c>
      <c r="AY71" s="93">
        <v>96.460000000000008</v>
      </c>
      <c r="AZ71" s="98">
        <v>3.0614898755340891</v>
      </c>
      <c r="BA71" s="96">
        <v>0.14861601337544122</v>
      </c>
      <c r="BB71" s="92">
        <v>3.3451878195154472</v>
      </c>
      <c r="BC71" s="99">
        <v>3.0614898755340891</v>
      </c>
      <c r="BD71" s="93">
        <v>3.493368896791861</v>
      </c>
      <c r="BE71" s="96">
        <v>3.2101058889095042</v>
      </c>
      <c r="BF71" s="92">
        <v>2.1500393783246836</v>
      </c>
      <c r="BG71" s="93">
        <v>0.17794770324703973</v>
      </c>
      <c r="BH71" s="93">
        <v>0.21171296787688806</v>
      </c>
      <c r="BI71" s="93">
        <v>0.38259456926357061</v>
      </c>
      <c r="BJ71" s="93">
        <v>0.41090975619836151</v>
      </c>
      <c r="BK71" s="96">
        <v>0.35623054021456391</v>
      </c>
      <c r="BL71" s="100">
        <v>1.9571925553251708</v>
      </c>
      <c r="BM71" s="101">
        <v>0.19700577903676444</v>
      </c>
      <c r="BN71" s="101">
        <v>0.23165685659832219</v>
      </c>
      <c r="BO71" s="101">
        <v>0.38557824408679098</v>
      </c>
      <c r="BP71" s="101">
        <v>0.41306965417973934</v>
      </c>
      <c r="BQ71" s="101">
        <v>0.35991649545953286</v>
      </c>
      <c r="BR71" s="96">
        <v>1.7863943338890318</v>
      </c>
      <c r="BS71" s="102" t="s">
        <v>145</v>
      </c>
      <c r="BT71" s="103" t="s">
        <v>148</v>
      </c>
      <c r="BU71" s="75" t="s">
        <v>147</v>
      </c>
    </row>
    <row r="72" spans="1:73" s="23" customFormat="1" ht="17.25" customHeight="1" x14ac:dyDescent="0.25">
      <c r="A72" s="19" t="s">
        <v>73</v>
      </c>
      <c r="B72" s="19" t="s">
        <v>133</v>
      </c>
      <c r="C72" s="85">
        <v>36</v>
      </c>
      <c r="D72" s="24" t="s">
        <v>139</v>
      </c>
      <c r="E72" s="28"/>
      <c r="F72" s="21" t="s">
        <v>136</v>
      </c>
      <c r="G72" s="175" t="s">
        <v>166</v>
      </c>
      <c r="H72" s="175" t="s">
        <v>178</v>
      </c>
      <c r="I72" s="175">
        <v>510040</v>
      </c>
      <c r="J72" s="85">
        <v>5720153</v>
      </c>
      <c r="K72" s="27">
        <v>1.49</v>
      </c>
      <c r="L72" s="27">
        <v>1.69</v>
      </c>
      <c r="M72" s="177">
        <v>20.440000000000001</v>
      </c>
      <c r="N72" s="92">
        <v>301.76</v>
      </c>
      <c r="O72" s="93">
        <v>10.5</v>
      </c>
      <c r="P72" s="93">
        <v>291.27</v>
      </c>
      <c r="Q72" s="93">
        <v>3.7307864498014277E-3</v>
      </c>
      <c r="R72" s="93">
        <v>259.08</v>
      </c>
      <c r="S72" s="93">
        <v>257.95335</v>
      </c>
      <c r="T72" s="94">
        <v>6.4</v>
      </c>
      <c r="U72" s="93">
        <v>9.82</v>
      </c>
      <c r="V72" s="95">
        <v>0</v>
      </c>
      <c r="W72" s="96">
        <v>248.13</v>
      </c>
      <c r="X72" s="92">
        <v>7.1299999999999955</v>
      </c>
      <c r="Y72" s="93">
        <v>2.1700000000000159</v>
      </c>
      <c r="Z72" s="93">
        <v>1.9499999999999886</v>
      </c>
      <c r="AA72" s="93">
        <v>1.8500000000000227</v>
      </c>
      <c r="AB72" s="93">
        <v>5.9900000000000091</v>
      </c>
      <c r="AC72" s="93">
        <v>51.56</v>
      </c>
      <c r="AD72" s="93">
        <v>92.19</v>
      </c>
      <c r="AE72" s="93">
        <v>28.080000000000041</v>
      </c>
      <c r="AF72" s="93">
        <v>41.44</v>
      </c>
      <c r="AG72" s="93">
        <v>9.3999999999999773</v>
      </c>
      <c r="AH72" s="93">
        <v>3.660000000000025</v>
      </c>
      <c r="AI72" s="93">
        <v>2.4399999999999977</v>
      </c>
      <c r="AJ72" s="96">
        <v>0.23</v>
      </c>
      <c r="AK72" s="92">
        <v>2.7640656731149278</v>
      </c>
      <c r="AL72" s="93">
        <v>3.6053030518890381</v>
      </c>
      <c r="AM72" s="93">
        <v>4.3612536918012523</v>
      </c>
      <c r="AN72" s="93">
        <v>5.078437632230802</v>
      </c>
      <c r="AO72" s="93">
        <v>7.4005629312432006</v>
      </c>
      <c r="AP72" s="93">
        <v>27.388673184511873</v>
      </c>
      <c r="AQ72" s="93">
        <v>63.127693437592505</v>
      </c>
      <c r="AR72" s="93">
        <v>74.013382652328445</v>
      </c>
      <c r="AS72" s="93">
        <v>90.078302917950111</v>
      </c>
      <c r="AT72" s="93">
        <v>93.722372669321814</v>
      </c>
      <c r="AU72" s="93">
        <v>95.141233870387836</v>
      </c>
      <c r="AV72" s="93">
        <v>96.087141337765175</v>
      </c>
      <c r="AW72" s="97">
        <v>0.02</v>
      </c>
      <c r="AX72" s="98">
        <v>2.76</v>
      </c>
      <c r="AY72" s="93">
        <v>93.33</v>
      </c>
      <c r="AZ72" s="98">
        <v>3.8069393293273892</v>
      </c>
      <c r="BA72" s="96">
        <v>0.10916456677650709</v>
      </c>
      <c r="BB72" s="92">
        <v>4.2264937471051418</v>
      </c>
      <c r="BC72" s="99">
        <v>3.8069393293273892</v>
      </c>
      <c r="BD72" s="93">
        <v>4.3307086614172894</v>
      </c>
      <c r="BE72" s="96">
        <v>3.9116107772823878</v>
      </c>
      <c r="BF72" s="92">
        <v>2.5050018320620651</v>
      </c>
      <c r="BG72" s="93">
        <v>0.12522236344815987</v>
      </c>
      <c r="BH72" s="93">
        <v>0.14027174093674069</v>
      </c>
      <c r="BI72" s="93">
        <v>0.31368224985278226</v>
      </c>
      <c r="BJ72" s="93">
        <v>0.3460199742932964</v>
      </c>
      <c r="BK72" s="96">
        <v>0.28436668742510113</v>
      </c>
      <c r="BL72" s="100">
        <v>2.3249882537427693</v>
      </c>
      <c r="BM72" s="101">
        <v>0.1347943335150413</v>
      </c>
      <c r="BN72" s="101">
        <v>0.14985422243678967</v>
      </c>
      <c r="BO72" s="101">
        <v>0.31339524209355629</v>
      </c>
      <c r="BP72" s="101">
        <v>0.34344603334916302</v>
      </c>
      <c r="BQ72" s="101">
        <v>0.28597383061643133</v>
      </c>
      <c r="BR72" s="96">
        <v>1.67731878651702</v>
      </c>
      <c r="BS72" s="102" t="s">
        <v>145</v>
      </c>
      <c r="BT72" s="103" t="s">
        <v>148</v>
      </c>
      <c r="BU72" s="75" t="s">
        <v>147</v>
      </c>
    </row>
    <row r="73" spans="1:73" s="23" customFormat="1" ht="17.25" customHeight="1" x14ac:dyDescent="0.25">
      <c r="A73" s="19" t="s">
        <v>73</v>
      </c>
      <c r="B73" s="19" t="s">
        <v>134</v>
      </c>
      <c r="C73" s="85">
        <v>36</v>
      </c>
      <c r="D73" s="24" t="s">
        <v>140</v>
      </c>
      <c r="E73" s="28"/>
      <c r="F73" s="21" t="s">
        <v>136</v>
      </c>
      <c r="G73" s="175" t="s">
        <v>166</v>
      </c>
      <c r="H73" s="175" t="s">
        <v>178</v>
      </c>
      <c r="I73" s="175">
        <v>510040</v>
      </c>
      <c r="J73" s="85">
        <v>5720153</v>
      </c>
      <c r="K73" s="27">
        <v>2.3199999999999998</v>
      </c>
      <c r="L73" s="27">
        <v>2.52</v>
      </c>
      <c r="M73" s="177">
        <v>20.440000000000001</v>
      </c>
      <c r="N73" s="92">
        <v>305.24</v>
      </c>
      <c r="O73" s="93">
        <v>9.8800000000000008</v>
      </c>
      <c r="P73" s="93">
        <v>295.32</v>
      </c>
      <c r="Q73" s="93">
        <v>7.026666198215863E-3</v>
      </c>
      <c r="R73" s="93">
        <v>275.52</v>
      </c>
      <c r="S73" s="93">
        <v>274.82700000000006</v>
      </c>
      <c r="T73" s="94">
        <v>3.6</v>
      </c>
      <c r="U73" s="93">
        <v>1</v>
      </c>
      <c r="V73" s="95">
        <v>0</v>
      </c>
      <c r="W73" s="96">
        <v>273.83</v>
      </c>
      <c r="X73" s="92">
        <v>0</v>
      </c>
      <c r="Y73" s="93">
        <v>1.0000000000047748E-2</v>
      </c>
      <c r="Z73" s="93">
        <v>0</v>
      </c>
      <c r="AA73" s="93">
        <v>1.999999999998181E-2</v>
      </c>
      <c r="AB73" s="93">
        <v>0.11000000000001364</v>
      </c>
      <c r="AC73" s="93">
        <v>18.529999999999973</v>
      </c>
      <c r="AD73" s="93">
        <v>166.51999999999998</v>
      </c>
      <c r="AE73" s="93">
        <v>79.509999999999991</v>
      </c>
      <c r="AF73" s="93">
        <v>7.7100000000000364</v>
      </c>
      <c r="AG73" s="93">
        <v>1.0800000000000409</v>
      </c>
      <c r="AH73" s="93">
        <v>0.17999999999994998</v>
      </c>
      <c r="AI73" s="93">
        <v>6.0000000000002274E-2</v>
      </c>
      <c r="AJ73" s="96">
        <v>0.08</v>
      </c>
      <c r="AK73" s="92">
        <v>0</v>
      </c>
      <c r="AL73" s="93">
        <v>3.6386526797116403E-3</v>
      </c>
      <c r="AM73" s="93">
        <v>3.6386526797116403E-3</v>
      </c>
      <c r="AN73" s="93">
        <v>1.0915958039063867E-2</v>
      </c>
      <c r="AO73" s="93">
        <v>5.0941137515607693E-2</v>
      </c>
      <c r="AP73" s="93">
        <v>6.7933645529733298</v>
      </c>
      <c r="AQ73" s="93">
        <v>67.384208975100677</v>
      </c>
      <c r="AR73" s="93">
        <v>96.315136431282198</v>
      </c>
      <c r="AS73" s="93">
        <v>99.120537647319935</v>
      </c>
      <c r="AT73" s="93">
        <v>99.513512136726021</v>
      </c>
      <c r="AU73" s="93">
        <v>99.579007884960347</v>
      </c>
      <c r="AV73" s="93">
        <v>99.600839801038461</v>
      </c>
      <c r="AW73" s="97">
        <v>0.01</v>
      </c>
      <c r="AX73" s="98">
        <v>0</v>
      </c>
      <c r="AY73" s="93">
        <v>99.6</v>
      </c>
      <c r="AZ73" s="98">
        <v>0.36386129607393664</v>
      </c>
      <c r="BA73" s="96">
        <v>3.9108903685914929E-2</v>
      </c>
      <c r="BB73" s="92">
        <v>0.61338559814169569</v>
      </c>
      <c r="BC73" s="99">
        <v>0.36386129607393664</v>
      </c>
      <c r="BD73" s="93">
        <v>0.64968060394888349</v>
      </c>
      <c r="BE73" s="96">
        <v>0.40024742568131788</v>
      </c>
      <c r="BF73" s="92">
        <v>1.5147910870644949</v>
      </c>
      <c r="BG73" s="93">
        <v>0.19338127944939121</v>
      </c>
      <c r="BH73" s="93">
        <v>0.20467792337295071</v>
      </c>
      <c r="BI73" s="93">
        <v>0.29293223851506617</v>
      </c>
      <c r="BJ73" s="93">
        <v>0.31038523769347809</v>
      </c>
      <c r="BK73" s="96">
        <v>0.27646062357575402</v>
      </c>
      <c r="BL73" s="100">
        <v>1.5100192818094456</v>
      </c>
      <c r="BM73" s="101">
        <v>0.19417171895450211</v>
      </c>
      <c r="BN73" s="101">
        <v>0.20546796938366452</v>
      </c>
      <c r="BO73" s="101">
        <v>0.29320303960338279</v>
      </c>
      <c r="BP73" s="101">
        <v>0.31060041446488157</v>
      </c>
      <c r="BQ73" s="101">
        <v>0.27678012787192519</v>
      </c>
      <c r="BR73" s="96">
        <v>1.6655932641261593</v>
      </c>
      <c r="BS73" s="102" t="s">
        <v>145</v>
      </c>
      <c r="BT73" s="103" t="s">
        <v>148</v>
      </c>
      <c r="BU73" s="75" t="s">
        <v>147</v>
      </c>
    </row>
    <row r="74" spans="1:73" s="23" customFormat="1" ht="17.25" customHeight="1" x14ac:dyDescent="0.25">
      <c r="A74" s="19" t="s">
        <v>73</v>
      </c>
      <c r="B74" s="19" t="s">
        <v>135</v>
      </c>
      <c r="C74" s="85">
        <v>36</v>
      </c>
      <c r="D74" s="24" t="s">
        <v>141</v>
      </c>
      <c r="E74" s="28"/>
      <c r="F74" s="21" t="s">
        <v>136</v>
      </c>
      <c r="G74" s="175" t="s">
        <v>166</v>
      </c>
      <c r="H74" s="175" t="s">
        <v>178</v>
      </c>
      <c r="I74" s="175">
        <v>510040</v>
      </c>
      <c r="J74" s="85">
        <v>5720153</v>
      </c>
      <c r="K74" s="27">
        <v>4.38</v>
      </c>
      <c r="L74" s="27">
        <v>4.58</v>
      </c>
      <c r="M74" s="177">
        <v>20.440000000000001</v>
      </c>
      <c r="N74" s="92">
        <v>305.43</v>
      </c>
      <c r="O74" s="93">
        <v>9.9700000000000006</v>
      </c>
      <c r="P74" s="93">
        <v>295.39999999999998</v>
      </c>
      <c r="Q74" s="93">
        <v>0</v>
      </c>
      <c r="R74" s="93">
        <v>259.88</v>
      </c>
      <c r="S74" s="93">
        <v>258.63679999999999</v>
      </c>
      <c r="T74" s="94">
        <v>6.8</v>
      </c>
      <c r="U74" s="93">
        <v>16.64</v>
      </c>
      <c r="V74" s="95">
        <v>0</v>
      </c>
      <c r="W74" s="96">
        <v>242</v>
      </c>
      <c r="X74" s="92">
        <v>5.9399999999999977</v>
      </c>
      <c r="Y74" s="93">
        <v>1.8299999999999841</v>
      </c>
      <c r="Z74" s="93">
        <v>1.6200000000000045</v>
      </c>
      <c r="AA74" s="93">
        <v>1.5300000000000296</v>
      </c>
      <c r="AB74" s="93">
        <v>5.25</v>
      </c>
      <c r="AC74" s="93">
        <v>52.089999999999975</v>
      </c>
      <c r="AD74" s="93">
        <v>86.329999999999984</v>
      </c>
      <c r="AE74" s="93">
        <v>26.569999999999993</v>
      </c>
      <c r="AF74" s="93">
        <v>40.53000000000003</v>
      </c>
      <c r="AG74" s="93">
        <v>11.910000000000025</v>
      </c>
      <c r="AH74" s="93">
        <v>4.660000000000025</v>
      </c>
      <c r="AI74" s="93">
        <v>3.1800000000000068</v>
      </c>
      <c r="AJ74" s="96">
        <v>0.5</v>
      </c>
      <c r="AK74" s="92">
        <v>2.2966569335840887</v>
      </c>
      <c r="AL74" s="93">
        <v>3.0042128575670546</v>
      </c>
      <c r="AM74" s="93">
        <v>3.6305738394536178</v>
      </c>
      <c r="AN74" s="93">
        <v>4.2221369890131655</v>
      </c>
      <c r="AO74" s="93">
        <v>6.2520105414233456</v>
      </c>
      <c r="AP74" s="93">
        <v>26.392222607146394</v>
      </c>
      <c r="AQ74" s="93">
        <v>59.771076660397895</v>
      </c>
      <c r="AR74" s="93">
        <v>70.044170048500433</v>
      </c>
      <c r="AS74" s="93">
        <v>85.714793873106998</v>
      </c>
      <c r="AT74" s="93">
        <v>90.319707017717519</v>
      </c>
      <c r="AU74" s="93">
        <v>92.121461447094944</v>
      </c>
      <c r="AV74" s="93">
        <v>93.350984855983398</v>
      </c>
      <c r="AW74" s="97">
        <v>0.02</v>
      </c>
      <c r="AX74" s="98">
        <v>2.2999999999999998</v>
      </c>
      <c r="AY74" s="93">
        <v>91.05</v>
      </c>
      <c r="AZ74" s="98">
        <v>6.4336529539127749</v>
      </c>
      <c r="BA74" s="96">
        <v>0.21331889885555211</v>
      </c>
      <c r="BB74" s="92">
        <v>6.8800985070032326</v>
      </c>
      <c r="BC74" s="99">
        <v>6.4336529539127749</v>
      </c>
      <c r="BD74" s="93">
        <v>7.095582576573781</v>
      </c>
      <c r="BE74" s="96">
        <v>6.6501701206309676</v>
      </c>
      <c r="BF74" s="92">
        <v>3.341922858525284</v>
      </c>
      <c r="BG74" s="93">
        <v>9.2076232160127433E-2</v>
      </c>
      <c r="BH74" s="93">
        <v>0.12709647319658066</v>
      </c>
      <c r="BI74" s="93">
        <v>0.30771166498281077</v>
      </c>
      <c r="BJ74" s="93">
        <v>0.34179693037494308</v>
      </c>
      <c r="BK74" s="96">
        <v>0.27702550945271726</v>
      </c>
      <c r="BL74" s="100">
        <v>2.4112014379252904</v>
      </c>
      <c r="BM74" s="101">
        <v>0.12934740424198971</v>
      </c>
      <c r="BN74" s="101">
        <v>0.1438023772770918</v>
      </c>
      <c r="BO74" s="101">
        <v>0.31188264710018937</v>
      </c>
      <c r="BP74" s="101">
        <v>0.3431895208871899</v>
      </c>
      <c r="BQ74" s="101">
        <v>0.28343168902932558</v>
      </c>
      <c r="BR74" s="96">
        <v>1.5766511184796592</v>
      </c>
      <c r="BS74" s="102" t="s">
        <v>145</v>
      </c>
      <c r="BT74" s="103" t="s">
        <v>148</v>
      </c>
      <c r="BU74" s="75" t="s">
        <v>147</v>
      </c>
    </row>
  </sheetData>
  <mergeCells count="65">
    <mergeCell ref="L9:L12"/>
    <mergeCell ref="M9:M12"/>
    <mergeCell ref="G9:G12"/>
    <mergeCell ref="H9:H12"/>
    <mergeCell ref="I9:I12"/>
    <mergeCell ref="J9:J12"/>
    <mergeCell ref="K9:K12"/>
    <mergeCell ref="BU9:BU12"/>
    <mergeCell ref="BR9:BR11"/>
    <mergeCell ref="BS9:BS12"/>
    <mergeCell ref="BQ10:BQ11"/>
    <mergeCell ref="BM10:BM11"/>
    <mergeCell ref="BO10:BO11"/>
    <mergeCell ref="BP10:BP11"/>
    <mergeCell ref="BN10:BN11"/>
    <mergeCell ref="BL9:BQ9"/>
    <mergeCell ref="BT9:BT12"/>
    <mergeCell ref="BL10:BL11"/>
    <mergeCell ref="AE9:AE12"/>
    <mergeCell ref="AF9:AF12"/>
    <mergeCell ref="AG9:AG12"/>
    <mergeCell ref="X9:X12"/>
    <mergeCell ref="Y9:Y12"/>
    <mergeCell ref="Z9:Z12"/>
    <mergeCell ref="AA9:AA12"/>
    <mergeCell ref="AB9:AB12"/>
    <mergeCell ref="W9:W12"/>
    <mergeCell ref="AC9:AC12"/>
    <mergeCell ref="S9:S12"/>
    <mergeCell ref="AD9:AD12"/>
    <mergeCell ref="A9:A12"/>
    <mergeCell ref="B9:B12"/>
    <mergeCell ref="D9:D12"/>
    <mergeCell ref="C9:C12"/>
    <mergeCell ref="F9:F12"/>
    <mergeCell ref="AJ9:AJ12"/>
    <mergeCell ref="C5:E5"/>
    <mergeCell ref="C6:E6"/>
    <mergeCell ref="E9:E12"/>
    <mergeCell ref="R9:R12"/>
    <mergeCell ref="V9:V12"/>
    <mergeCell ref="O9:O12"/>
    <mergeCell ref="P9:P12"/>
    <mergeCell ref="Q9:Q12"/>
    <mergeCell ref="U9:U12"/>
    <mergeCell ref="AH9:AH12"/>
    <mergeCell ref="AI9:AI12"/>
    <mergeCell ref="N9:N12"/>
    <mergeCell ref="BJ10:BJ11"/>
    <mergeCell ref="BK10:BK11"/>
    <mergeCell ref="BB9:BE9"/>
    <mergeCell ref="BB10:BB11"/>
    <mergeCell ref="BC10:BC11"/>
    <mergeCell ref="BD10:BD11"/>
    <mergeCell ref="BE10:BE11"/>
    <mergeCell ref="BF9:BK9"/>
    <mergeCell ref="BF10:BF11"/>
    <mergeCell ref="BA10:BA11"/>
    <mergeCell ref="AX9:BA9"/>
    <mergeCell ref="BG10:BG11"/>
    <mergeCell ref="BH10:BH11"/>
    <mergeCell ref="BI10:BI11"/>
    <mergeCell ref="AX10:AX11"/>
    <mergeCell ref="AY10:AY11"/>
    <mergeCell ref="AZ10:AZ11"/>
  </mergeCells>
  <phoneticPr fontId="19" type="noConversion"/>
  <conditionalFormatting sqref="C14:E17 E18:E22 D23:E23 E24:E28 C18:C32 C13:F13 N13:BT27 F14:F74">
    <cfRule type="expression" dxfId="65" priority="701" stopIfTrue="1">
      <formula>AND(MOD(#REF!,44)&lt;&gt;0,#REF!=#REF!)=TRUE</formula>
    </cfRule>
    <cfRule type="expression" dxfId="64" priority="702" stopIfTrue="1">
      <formula>OR(#REF!&lt;&gt;#REF!,MOD(#REF!,44)=0)=TRUE</formula>
    </cfRule>
    <cfRule type="expression" dxfId="63" priority="703" stopIfTrue="1">
      <formula>#REF!=1</formula>
    </cfRule>
  </conditionalFormatting>
  <conditionalFormatting sqref="N28:BT28">
    <cfRule type="expression" dxfId="62" priority="713" stopIfTrue="1">
      <formula>AND(MOD(#REF!,44)&lt;&gt;0,#REF!=#REF!)=TRUE</formula>
    </cfRule>
    <cfRule type="expression" dxfId="61" priority="714" stopIfTrue="1">
      <formula>OR(#REF!&lt;&gt;#REF!,MOD(#REF!,44)=0)=TRUE</formula>
    </cfRule>
    <cfRule type="expression" dxfId="60" priority="715" stopIfTrue="1">
      <formula>#REF!=1</formula>
    </cfRule>
  </conditionalFormatting>
  <conditionalFormatting sqref="BU13:BU74 A13:B74">
    <cfRule type="expression" dxfId="59" priority="139" stopIfTrue="1">
      <formula>AND(MOD(#REF!,44)&lt;&gt;0,#REF!=#REF!)=TRUE</formula>
    </cfRule>
    <cfRule type="expression" dxfId="58" priority="140" stopIfTrue="1">
      <formula>OR(#REF!&lt;&gt;#REF!,MOD(#REF!,44)=0)=TRUE</formula>
    </cfRule>
    <cfRule type="expression" dxfId="57" priority="141" stopIfTrue="1">
      <formula>#REF!=1</formula>
    </cfRule>
  </conditionalFormatting>
  <conditionalFormatting sqref="D18:D22">
    <cfRule type="expression" dxfId="50" priority="112" stopIfTrue="1">
      <formula>AND(MOD(#REF!,44)&lt;&gt;0,#REF!=#REF!)=TRUE</formula>
    </cfRule>
    <cfRule type="expression" dxfId="49" priority="113" stopIfTrue="1">
      <formula>OR(#REF!&lt;&gt;#REF!,MOD(#REF!,44)=0)=TRUE</formula>
    </cfRule>
    <cfRule type="expression" dxfId="48" priority="114" stopIfTrue="1">
      <formula>#REF!=1</formula>
    </cfRule>
  </conditionalFormatting>
  <conditionalFormatting sqref="D24:D27">
    <cfRule type="expression" dxfId="47" priority="109" stopIfTrue="1">
      <formula>AND(MOD(#REF!,44)&lt;&gt;0,#REF!=#REF!)=TRUE</formula>
    </cfRule>
    <cfRule type="expression" dxfId="46" priority="110" stopIfTrue="1">
      <formula>OR(#REF!&lt;&gt;#REF!,MOD(#REF!,44)=0)=TRUE</formula>
    </cfRule>
    <cfRule type="expression" dxfId="45" priority="111" stopIfTrue="1">
      <formula>#REF!=1</formula>
    </cfRule>
  </conditionalFormatting>
  <conditionalFormatting sqref="D28:D32">
    <cfRule type="expression" dxfId="44" priority="106" stopIfTrue="1">
      <formula>AND(MOD(#REF!,44)&lt;&gt;0,#REF!=#REF!)=TRUE</formula>
    </cfRule>
    <cfRule type="expression" dxfId="43" priority="107" stopIfTrue="1">
      <formula>OR(#REF!&lt;&gt;#REF!,MOD(#REF!,44)=0)=TRUE</formula>
    </cfRule>
    <cfRule type="expression" dxfId="42" priority="108" stopIfTrue="1">
      <formula>#REF!=1</formula>
    </cfRule>
  </conditionalFormatting>
  <conditionalFormatting sqref="D33:D36">
    <cfRule type="expression" dxfId="41" priority="103" stopIfTrue="1">
      <formula>AND(MOD(#REF!,44)&lt;&gt;0,#REF!=#REF!)=TRUE</formula>
    </cfRule>
    <cfRule type="expression" dxfId="40" priority="104" stopIfTrue="1">
      <formula>OR(#REF!&lt;&gt;#REF!,MOD(#REF!,44)=0)=TRUE</formula>
    </cfRule>
    <cfRule type="expression" dxfId="39" priority="105" stopIfTrue="1">
      <formula>#REF!=1</formula>
    </cfRule>
  </conditionalFormatting>
  <conditionalFormatting sqref="D37:D40">
    <cfRule type="expression" dxfId="38" priority="100" stopIfTrue="1">
      <formula>AND(MOD(#REF!,44)&lt;&gt;0,#REF!=#REF!)=TRUE</formula>
    </cfRule>
    <cfRule type="expression" dxfId="37" priority="101" stopIfTrue="1">
      <formula>OR(#REF!&lt;&gt;#REF!,MOD(#REF!,44)=0)=TRUE</formula>
    </cfRule>
    <cfRule type="expression" dxfId="36" priority="102" stopIfTrue="1">
      <formula>#REF!=1</formula>
    </cfRule>
  </conditionalFormatting>
  <conditionalFormatting sqref="D41:D45">
    <cfRule type="expression" dxfId="35" priority="97" stopIfTrue="1">
      <formula>AND(MOD(#REF!,44)&lt;&gt;0,#REF!=#REF!)=TRUE</formula>
    </cfRule>
    <cfRule type="expression" dxfId="34" priority="98" stopIfTrue="1">
      <formula>OR(#REF!&lt;&gt;#REF!,MOD(#REF!,44)=0)=TRUE</formula>
    </cfRule>
    <cfRule type="expression" dxfId="33" priority="99" stopIfTrue="1">
      <formula>#REF!=1</formula>
    </cfRule>
  </conditionalFormatting>
  <conditionalFormatting sqref="D46:D50">
    <cfRule type="expression" dxfId="32" priority="94" stopIfTrue="1">
      <formula>AND(MOD(#REF!,44)&lt;&gt;0,#REF!=#REF!)=TRUE</formula>
    </cfRule>
    <cfRule type="expression" dxfId="31" priority="95" stopIfTrue="1">
      <formula>OR(#REF!&lt;&gt;#REF!,MOD(#REF!,44)=0)=TRUE</formula>
    </cfRule>
    <cfRule type="expression" dxfId="30" priority="96" stopIfTrue="1">
      <formula>#REF!=1</formula>
    </cfRule>
  </conditionalFormatting>
  <conditionalFormatting sqref="D52:D56">
    <cfRule type="expression" dxfId="29" priority="91" stopIfTrue="1">
      <formula>AND(MOD(#REF!,44)&lt;&gt;0,#REF!=#REF!)=TRUE</formula>
    </cfRule>
    <cfRule type="expression" dxfId="28" priority="92" stopIfTrue="1">
      <formula>OR(#REF!&lt;&gt;#REF!,MOD(#REF!,44)=0)=TRUE</formula>
    </cfRule>
    <cfRule type="expression" dxfId="27" priority="93" stopIfTrue="1">
      <formula>#REF!=1</formula>
    </cfRule>
  </conditionalFormatting>
  <conditionalFormatting sqref="D59:D63">
    <cfRule type="expression" dxfId="26" priority="88" stopIfTrue="1">
      <formula>AND(MOD(#REF!,44)&lt;&gt;0,#REF!=#REF!)=TRUE</formula>
    </cfRule>
    <cfRule type="expression" dxfId="25" priority="89" stopIfTrue="1">
      <formula>OR(#REF!&lt;&gt;#REF!,MOD(#REF!,44)=0)=TRUE</formula>
    </cfRule>
    <cfRule type="expression" dxfId="24" priority="90" stopIfTrue="1">
      <formula>#REF!=1</formula>
    </cfRule>
  </conditionalFormatting>
  <conditionalFormatting sqref="D64:D68">
    <cfRule type="expression" dxfId="23" priority="85" stopIfTrue="1">
      <formula>AND(MOD(#REF!,44)&lt;&gt;0,#REF!=#REF!)=TRUE</formula>
    </cfRule>
    <cfRule type="expression" dxfId="22" priority="86" stopIfTrue="1">
      <formula>OR(#REF!&lt;&gt;#REF!,MOD(#REF!,44)=0)=TRUE</formula>
    </cfRule>
    <cfRule type="expression" dxfId="21" priority="87" stopIfTrue="1">
      <formula>#REF!=1</formula>
    </cfRule>
  </conditionalFormatting>
  <conditionalFormatting sqref="D70:D74">
    <cfRule type="expression" dxfId="20" priority="82" stopIfTrue="1">
      <formula>AND(MOD(#REF!,44)&lt;&gt;0,#REF!=#REF!)=TRUE</formula>
    </cfRule>
    <cfRule type="expression" dxfId="19" priority="83" stopIfTrue="1">
      <formula>OR(#REF!&lt;&gt;#REF!,MOD(#REF!,44)=0)=TRUE</formula>
    </cfRule>
    <cfRule type="expression" dxfId="18" priority="84" stopIfTrue="1">
      <formula>#REF!=1</formula>
    </cfRule>
  </conditionalFormatting>
  <conditionalFormatting sqref="I13:K26 M13:M26">
    <cfRule type="expression" dxfId="17" priority="76" stopIfTrue="1">
      <formula>AND(MOD(#REF!,44)&lt;&gt;0,#REF!=#REF!)=TRUE</formula>
    </cfRule>
    <cfRule type="expression" dxfId="16" priority="77" stopIfTrue="1">
      <formula>OR(#REF!&lt;&gt;#REF!,MOD(#REF!,44)=0)=TRUE</formula>
    </cfRule>
    <cfRule type="expression" dxfId="15" priority="78" stopIfTrue="1">
      <formula>#REF!=1</formula>
    </cfRule>
  </conditionalFormatting>
  <conditionalFormatting sqref="I27:K27 M27">
    <cfRule type="expression" dxfId="14" priority="79" stopIfTrue="1">
      <formula>AND(MOD(#REF!,44)&lt;&gt;0,#REF!=#REF!)=TRUE</formula>
    </cfRule>
    <cfRule type="expression" dxfId="13" priority="80" stopIfTrue="1">
      <formula>OR(#REF!&lt;&gt;#REF!,MOD(#REF!,44)=0)=TRUE</formula>
    </cfRule>
    <cfRule type="expression" dxfId="12" priority="81" stopIfTrue="1">
      <formula>#REF!=1</formula>
    </cfRule>
  </conditionalFormatting>
  <conditionalFormatting sqref="L13:L26">
    <cfRule type="expression" dxfId="11" priority="73" stopIfTrue="1">
      <formula>AND(MOD(#REF!,44)&lt;&gt;0,#REF!=#REF!)=TRUE</formula>
    </cfRule>
    <cfRule type="expression" dxfId="10" priority="74" stopIfTrue="1">
      <formula>OR(#REF!&lt;&gt;#REF!,MOD(#REF!,44)=0)=TRUE</formula>
    </cfRule>
    <cfRule type="expression" dxfId="9" priority="75" stopIfTrue="1">
      <formula>#REF!=1</formula>
    </cfRule>
  </conditionalFormatting>
  <conditionalFormatting sqref="L27">
    <cfRule type="expression" dxfId="2" priority="16" stopIfTrue="1">
      <formula>AND(MOD(#REF!,44)&lt;&gt;0,#REF!=#REF!)=TRUE</formula>
    </cfRule>
    <cfRule type="expression" dxfId="1" priority="17" stopIfTrue="1">
      <formula>OR(#REF!&lt;&gt;#REF!,MOD(#REF!,44)=0)=TRUE</formula>
    </cfRule>
    <cfRule type="expression" dxfId="0" priority="18" stopIfTrue="1">
      <formula>#REF!=1</formula>
    </cfRule>
  </conditionalFormatting>
  <dataValidations count="2">
    <dataValidation type="list" allowBlank="1" showInputMessage="1" showErrorMessage="1" sqref="E13:E74" xr:uid="{00000000-0002-0000-0000-000000000000}">
      <formula1>"1,2,3,"</formula1>
    </dataValidation>
    <dataValidation type="list" allowBlank="1" showInputMessage="1" showErrorMessage="1" sqref="F13:F74" xr:uid="{00000000-0002-0000-0000-000001000000}">
      <formula1>"Nee,duplo,referentie,"</formula1>
    </dataValidation>
  </dataValidations>
  <pageMargins left="0.75" right="0.75" top="1" bottom="1" header="0.5" footer="0.5"/>
  <pageSetup paperSize="9" orientation="portrait" r:id="rId1"/>
  <headerFooter alignWithMargins="0"/>
  <ignoredErrors>
    <ignoredError sqref="C24:C27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cb665cb2-4c1b-4338-95f1-4dd7cd771ce0">
      <Terms xmlns="http://schemas.microsoft.com/office/infopath/2007/PartnerControls"/>
    </TaxKeywordTaxHTField>
    <TaxCatchAll xmlns="cb665cb2-4c1b-4338-95f1-4dd7cd771ce0">
      <Value>11</Value>
      <Value>8</Value>
      <Value>7</Value>
      <Value>40</Value>
      <Value>21</Value>
      <Value>3</Value>
      <Value>19</Value>
      <Value>17</Value>
    </TaxCatchAll>
    <TaxCatchAllLabel xmlns="cb665cb2-4c1b-4338-95f1-4dd7cd771ce0"/>
    <_dlc_DocId xmlns="3f11245c-ae1e-4d39-9170-227661b4c8d9">RWS00999-1411748484-16671</_dlc_DocId>
    <_dlc_DocIdUrl xmlns="3f11245c-ae1e-4d39-9170-227661b4c8d9">
      <Url>https://connect.sp02.rws.nl/sites/con0000373/_layouts/15/DocIdRedir.aspx?ID=RWS00999-1411748484-16671</Url>
      <Description>RWS00999-1411748484-16671</Description>
    </_dlc_DocIdUrl>
    <_dlc_DocIdPersistId xmlns="3f11245c-ae1e-4d39-9170-227661b4c8d9">true</_dlc_DocIdPersistId>
    <Connect-Status xmlns="cb665cb2-4c1b-4338-95f1-4dd7cd771ce0">Definitief</Connect-Status>
    <j4385b9e35ef42c5bc2f4b49e945d3d0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Leeg</TermName>
          <TermId xmlns="http://schemas.microsoft.com/office/infopath/2007/PartnerControls">a317a223-2af7-413e-9184-f5120578edb7</TermId>
        </TermInfo>
      </Terms>
    </j4385b9e35ef42c5bc2f4b49e945d3d0>
    <Connect-Toelichting xmlns="cb665cb2-4c1b-4338-95f1-4dd7cd771ce0" xsi:nil="true"/>
    <Connect-Ondertekenaar xmlns="cb665cb2-4c1b-4338-95f1-4dd7cd771ce0">
      <UserInfo>
        <DisplayName/>
        <AccountId xsi:nil="true"/>
        <AccountType/>
      </UserInfo>
    </Connect-Ondertekenaar>
    <Connect-Contractmanager xmlns="cb665cb2-4c1b-4338-95f1-4dd7cd771ce0">
      <UserInfo>
        <DisplayName/>
        <AccountId xsi:nil="true"/>
        <AccountType/>
      </UserInfo>
    </Connect-Contractmanager>
    <Connect-Subtitel xmlns="cb665cb2-4c1b-4338-95f1-4dd7cd771ce0" xsi:nil="true"/>
    <e28f84c711554a75a94a2dfe3a3bea15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Leeg</TermName>
          <TermId xmlns="http://schemas.microsoft.com/office/infopath/2007/PartnerControls">e475c29a-285b-4f6a-a765-bcfb4dbd79b8</TermId>
        </TermInfo>
      </Terms>
    </e28f84c711554a75a94a2dfe3a3bea15>
    <jbd8c863d0e84969b217bbeafdb75459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jbd8c863d0e84969b217bbeafdb75459>
    <Connect-AuteurExtern xmlns="cb665cb2-4c1b-4338-95f1-4dd7cd771ce0" xsi:nil="true"/>
    <Connect-TechnischManager xmlns="cb665cb2-4c1b-4338-95f1-4dd7cd771ce0">
      <UserInfo>
        <DisplayName/>
        <AccountId xsi:nil="true"/>
        <AccountType/>
      </UserInfo>
    </Connect-TechnischManager>
    <md4a5e6ab761404298864f0be17ffc0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Leeg</TermName>
          <TermId xmlns="http://schemas.microsoft.com/office/infopath/2007/PartnerControls">b042d779-67a1-4507-bb2d-b8d3e7d21720</TermId>
        </TermInfo>
      </Terms>
    </md4a5e6ab761404298864f0be17ffc0c>
    <d38b446f7b294aa48a544e5738eab49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Leeg</TermName>
          <TermId xmlns="http://schemas.microsoft.com/office/infopath/2007/PartnerControls">9b3efbe6-c9de-4535-bb42-8f0c93fb04fc</TermId>
        </TermInfo>
      </Terms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 - Geologisch en geografisch onderzoek</TermName>
          <TermId xmlns="http://schemas.microsoft.com/office/infopath/2007/PartnerControls">150c8dde-4a78-4611-b688-5b9986728db7</TermId>
        </TermInfo>
      </Terms>
    </ka142704ec404179bc6dc96ce8d3373c>
    <URL xmlns="http://schemas.microsoft.com/sharepoint/v3">
      <Url xsi:nil="true"/>
      <Description xsi:nil="true"/>
    </URL>
    <Connect-DossierId xmlns="cb665cb2-4c1b-4338-95f1-4dd7cd771ce0" xsi:nil="true"/>
    <Connect-Archiefwaardig xmlns="cb665cb2-4c1b-4338-95f1-4dd7cd771ce0">Ja</Connect-Archiefwaardig>
    <Connect-ManagerProjectbeheersing xmlns="cb665cb2-4c1b-4338-95f1-4dd7cd771ce0">
      <UserInfo>
        <DisplayName/>
        <AccountId xsi:nil="true"/>
        <AccountType/>
      </UserInfo>
    </Connect-ManagerProjectbeheersing>
    <Connect-Omgevingsmanager xmlns="cb665cb2-4c1b-4338-95f1-4dd7cd771ce0">
      <UserInfo>
        <DisplayName/>
        <AccountId xsi:nil="true"/>
        <AccountType/>
      </UserInfo>
    </Connect-Omgevingsmanager>
    <Connect-Auteur xmlns="cb665cb2-4c1b-4338-95f1-4dd7cd771ce0">
      <UserInfo>
        <DisplayName/>
        <AccountId xsi:nil="true"/>
        <AccountType/>
      </UserInfo>
    </Connect-Auteur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6D56A7865C58A149A83C55730CE7EA18005B21227F77F1DC4DA29D19398BD79612" ma:contentTypeVersion="16" ma:contentTypeDescription="Een nieuw document maken." ma:contentTypeScope="" ma:versionID="59fafca93fb2fe48ceb52f7bf667078f">
  <xsd:schema xmlns:xsd="http://www.w3.org/2001/XMLSchema" xmlns:xs="http://www.w3.org/2001/XMLSchema" xmlns:p="http://schemas.microsoft.com/office/2006/metadata/properties" xmlns:ns1="http://schemas.microsoft.com/sharepoint/v3" xmlns:ns2="cb665cb2-4c1b-4338-95f1-4dd7cd771ce0" xmlns:ns3="3f11245c-ae1e-4d39-9170-227661b4c8d9" targetNamespace="http://schemas.microsoft.com/office/2006/metadata/properties" ma:root="true" ma:fieldsID="20e50a291b04f663028daafa2300f95e" ns1:_="" ns2:_="" ns3:_="">
    <xsd:import namespace="http://schemas.microsoft.com/sharepoint/v3"/>
    <xsd:import namespace="cb665cb2-4c1b-4338-95f1-4dd7cd771ce0"/>
    <xsd:import namespace="3f11245c-ae1e-4d39-9170-227661b4c8d9"/>
    <xsd:element name="properties">
      <xsd:complexType>
        <xsd:sequence>
          <xsd:element name="documentManagement">
            <xsd:complexType>
              <xsd:all>
                <xsd:element ref="ns2:Connect-DossierId" minOccurs="0"/>
                <xsd:element ref="ns2:Connect-Subtitel" minOccurs="0"/>
                <xsd:element ref="ns2:Connect-Toelichting" minOccurs="0"/>
                <xsd:element ref="ns2:Connect-Status"/>
                <xsd:element ref="ns2:Connect-Auteur" minOccurs="0"/>
                <xsd:element ref="ns2:Connect-AuteurExtern" minOccurs="0"/>
                <xsd:element ref="ns2:Connect-Ondertekenaar" minOccurs="0"/>
                <xsd:element ref="ns2:Connect-Archiefwaardig"/>
                <xsd:element ref="ns2:Connect-ManagerProjectbeheersing" minOccurs="0"/>
                <xsd:element ref="ns2:Connect-Contractmanager" minOccurs="0"/>
                <xsd:element ref="ns2:Connect-TechnischManager" minOccurs="0"/>
                <xsd:element ref="ns2:Connect-Omgevingsmanager" minOccurs="0"/>
                <xsd:element ref="ns2:e28f84c711554a75a94a2dfe3a3bea15" minOccurs="0"/>
                <xsd:element ref="ns2:ka142704ec404179bc6dc96ce8d3373c" minOccurs="0"/>
                <xsd:element ref="ns2:TaxCatchAll" minOccurs="0"/>
                <xsd:element ref="ns2:md4a5e6ab761404298864f0be17ffc0c" minOccurs="0"/>
                <xsd:element ref="ns2:TaxKeywordTaxHTField" minOccurs="0"/>
                <xsd:element ref="ns2:TaxCatchAllLabel" minOccurs="0"/>
                <xsd:element ref="ns2:j4385b9e35ef42c5bc2f4b49e945d3d0" minOccurs="0"/>
                <xsd:element ref="ns2:jbd8c863d0e84969b217bbeafdb75459" minOccurs="0"/>
                <xsd:element ref="ns2:d38b446f7b294aa48a544e5738eab49c" minOccurs="0"/>
                <xsd:element ref="ns1:URL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36" nillable="true" ma:displayName="URL" ma:hidden="true" ma:internalName="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DossierId" ma:index="1" nillable="true" ma:displayName="Dossier Id" ma:indexed="true" ma:internalName="Connect_x002d_DossierId" ma:readOnly="false">
      <xsd:simpleType>
        <xsd:restriction base="dms:Text">
          <xsd:maxLength value="255"/>
        </xsd:restriction>
      </xsd:simpleType>
    </xsd:element>
    <xsd:element name="Connect-Subtitel" ma:index="4" nillable="true" ma:displayName="Subtitel" ma:internalName="Connect_x002d_Subtitel" ma:readOnly="false">
      <xsd:simpleType>
        <xsd:restriction base="dms:Text">
          <xsd:maxLength value="255"/>
        </xsd:restriction>
      </xsd:simpleType>
    </xsd:element>
    <xsd:element name="Connect-Toelichting" ma:index="5" nillable="true" ma:displayName="Toelichting" ma:internalName="Connect_x002d_Toelichting" ma:readOnly="false">
      <xsd:simpleType>
        <xsd:restriction base="dms:Note"/>
      </xsd:simpleType>
    </xsd:element>
    <xsd:element name="Connect-Status" ma:index="7" ma:displayName="Status" ma:default="Concept" ma:format="Dropdown" ma:indexed="true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uteur" ma:index="10" nillable="true" ma:displayName="Auteur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11" nillable="true" ma:displayName="Auteur Extern" ma:internalName="Connect_x002d_AuteurExtern" ma:readOnly="false">
      <xsd:simpleType>
        <xsd:restriction base="dms:Text">
          <xsd:maxLength value="255"/>
        </xsd:restriction>
      </xsd:simpleType>
    </xsd:element>
    <xsd:element name="Connect-Ondertekenaar" ma:index="12" nillable="true" ma:displayName="Ondertekenaar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13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ManagerProjectbeheersing" ma:index="14" nillable="true" ma:displayName="Manager Projectbeheersing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15" nillable="true" ma:displayName="Contractmanager" ma:indexed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16" nillable="true" ma:displayName="Technisch Manager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17" nillable="true" ma:displayName="Omgevingsmanager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28f84c711554a75a94a2dfe3a3bea15" ma:index="21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4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81bd7f24-89c3-4057-b7ae-be784d0154ec}" ma:internalName="TaxCatchAll" ma:readOnly="false" ma:showField="CatchAllData" ma:web="3f11245c-ae1e-4d39-9170-227661b4c8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d4a5e6ab761404298864f0be17ffc0c" ma:index="28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9" nillable="true" ma:taxonomy="true" ma:internalName="TaxKeywordTaxHTField" ma:taxonomyFieldName="TaxKeyword" ma:displayName="Ondernemingstrefwoorden" ma:readOnly="false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32" nillable="true" ma:displayName="Taxonomy Catch All Column1" ma:hidden="true" ma:list="{81bd7f24-89c3-4057-b7ae-be784d0154ec}" ma:internalName="TaxCatchAllLabel" ma:readOnly="true" ma:showField="CatchAllDataLabel" ma:web="3f11245c-ae1e-4d39-9170-227661b4c8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4385b9e35ef42c5bc2f4b49e945d3d0" ma:index="33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bd8c863d0e84969b217bbeafdb75459" ma:index="34" nillable="true" ma:taxonomy="true" ma:internalName="jbd8c863d0e84969b217bbeafdb75459" ma:taxonomyFieldName="Connect_x002d_Vertrouwelijkheid" ma:displayName="Vertrouwelijkheid" ma:readOnly="false" ma:default="3;#RWS Bedrijfsvertrouwelijk/geen|1523f3d8-a3f5-4033-a4d4-a04bf7d6d8cc" ma:fieldId="{3bd8c863-d0e8-4969-b217-bbeafdb75459}" ma:sspId="ae033921-439f-46ba-b586-0b8c8775f769" ma:termSetId="91227f9e-dc3b-4a5d-b701-63dd232956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8b446f7b294aa48a544e5738eab49c" ma:index="35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1245c-ae1e-4d39-9170-227661b4c8d9" elementFormDefault="qualified">
    <xsd:import namespace="http://schemas.microsoft.com/office/2006/documentManagement/types"/>
    <xsd:import namespace="http://schemas.microsoft.com/office/infopath/2007/PartnerControls"/>
    <xsd:element name="_dlc_DocId" ma:index="3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38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9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SharedContentType xmlns="Microsoft.SharePoint.Taxonomy.ContentTypeSync" SourceId="ae033921-439f-46ba-b586-0b8c8775f769" ContentTypeId="0x0101006D56A7865C58A149A83C55730CE7EA18" PreviousValue="false"/>
</file>

<file path=customXml/itemProps1.xml><?xml version="1.0" encoding="utf-8"?>
<ds:datastoreItem xmlns:ds="http://schemas.openxmlformats.org/officeDocument/2006/customXml" ds:itemID="{0763398F-0E07-4BE3-8E69-48348E892FEB}"/>
</file>

<file path=customXml/itemProps2.xml><?xml version="1.0" encoding="utf-8"?>
<ds:datastoreItem xmlns:ds="http://schemas.openxmlformats.org/officeDocument/2006/customXml" ds:itemID="{4419A3A2-F476-41AF-826E-F26951840F36}"/>
</file>

<file path=customXml/itemProps3.xml><?xml version="1.0" encoding="utf-8"?>
<ds:datastoreItem xmlns:ds="http://schemas.openxmlformats.org/officeDocument/2006/customXml" ds:itemID="{C0C54ADC-D585-4B96-80B8-F06F8D7DD7F8}"/>
</file>

<file path=customXml/itemProps4.xml><?xml version="1.0" encoding="utf-8"?>
<ds:datastoreItem xmlns:ds="http://schemas.openxmlformats.org/officeDocument/2006/customXml" ds:itemID="{AC40D647-D97A-4949-8885-4F38CCAA3C8A}"/>
</file>

<file path=customXml/itemProps5.xml><?xml version="1.0" encoding="utf-8"?>
<ds:datastoreItem xmlns:ds="http://schemas.openxmlformats.org/officeDocument/2006/customXml" ds:itemID="{B9C21721-E30D-4EF6-B8A6-559D6C905A52}"/>
</file>

<file path=customXml/itemProps6.xml><?xml version="1.0" encoding="utf-8"?>
<ds:datastoreItem xmlns:ds="http://schemas.openxmlformats.org/officeDocument/2006/customXml" ds:itemID="{E4AB4F7E-F88B-448F-A3DB-37600B7ED6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resultatentabel</vt:lpstr>
    </vt:vector>
  </TitlesOfParts>
  <Company>Wiertsema &amp; Partners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Andre</dc:creator>
  <cp:keywords/>
  <cp:lastModifiedBy>Veronique Marges</cp:lastModifiedBy>
  <dcterms:created xsi:type="dcterms:W3CDTF">2018-11-30T11:12:06Z</dcterms:created>
  <dcterms:modified xsi:type="dcterms:W3CDTF">2021-11-15T13:07:47Z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0x0101006D56A7865C58A149A83C55730CE7EA18005B21227F77F1DC4DA29D19398BD79612</vt:lpwstr>
  </property>
  <property fmtid="{D5CDD505-2E9C-101B-9397-08002B2CF9AE}" pid="3" name="TaxKeyword">
    <vt:lpwstr/>
  </property>
  <property fmtid="{D5CDD505-2E9C-101B-9397-08002B2CF9AE}" pid="4" name="Connect-Proces">
    <vt:lpwstr>4;#Beheer, Onderhoud en ondersteuning|3cd49983-55e7-40a9-9a78-0208c626ec2b</vt:lpwstr>
  </property>
  <property fmtid="{D5CDD505-2E9C-101B-9397-08002B2CF9AE}" pid="5" name="Connect-Projectnummer">
    <vt:lpwstr>3;#S005125|f7f682e2-5cea-4725-b811-bd4e76d225ce</vt:lpwstr>
  </property>
  <property fmtid="{D5CDD505-2E9C-101B-9397-08002B2CF9AE}" pid="6" name="Connect-Deelproces">
    <vt:lpwstr>5;#Markt|4fbca745-fb4e-4853-97a2-9611fda11e95</vt:lpwstr>
  </property>
  <property fmtid="{D5CDD505-2E9C-101B-9397-08002B2CF9AE}" pid="7" name="Connect-Projectnaam">
    <vt:lpwstr>2;#Kustlijnzorg|800a5e90-6478-4a2e-8099-52634d63df84</vt:lpwstr>
  </property>
  <property fmtid="{D5CDD505-2E9C-101B-9397-08002B2CF9AE}" pid="8" name="_dlc_DocIdItemGuid">
    <vt:lpwstr>255e64d8-3a67-4d7d-82ae-224c38a4ab7f</vt:lpwstr>
  </property>
  <property fmtid="{D5CDD505-2E9C-101B-9397-08002B2CF9AE}" pid="9" name="Connect-Documenttype">
    <vt:lpwstr>40;#Rapport - Geologisch en geografisch onderzoek|150c8dde-4a78-4611-b688-5b9986728db7</vt:lpwstr>
  </property>
  <property fmtid="{D5CDD505-2E9C-101B-9397-08002B2CF9AE}" pid="10" name="Connect-SEfase">
    <vt:lpwstr>7;#Leeg|a317a223-2af7-413e-9184-f5120578edb7</vt:lpwstr>
  </property>
  <property fmtid="{D5CDD505-2E9C-101B-9397-08002B2CF9AE}" pid="11" name="Connect-Organisatieonderdeel">
    <vt:lpwstr>17;#Leeg|b042d779-67a1-4507-bb2d-b8d3e7d21720</vt:lpwstr>
  </property>
  <property fmtid="{D5CDD505-2E9C-101B-9397-08002B2CF9AE}" pid="12" name="Connect-Vertrouwelijkheid">
    <vt:lpwstr>3;#RWS Bedrijfsvertrouwelijk/geen|1523f3d8-a3f5-4033-a4d4-a04bf7d6d8cc</vt:lpwstr>
  </property>
  <property fmtid="{D5CDD505-2E9C-101B-9397-08002B2CF9AE}" pid="13" name="Connect-IPMrol">
    <vt:lpwstr>8;#Leeg|9b3efbe6-c9de-4535-bb42-8f0c93fb04fc</vt:lpwstr>
  </property>
  <property fmtid="{D5CDD505-2E9C-101B-9397-08002B2CF9AE}" pid="14" name="Connect-Activiteit">
    <vt:lpwstr>19;#Leeg|e475c29a-285b-4f6a-a765-bcfb4dbd79b8</vt:lpwstr>
  </property>
  <property fmtid="{D5CDD505-2E9C-101B-9397-08002B2CF9AE}" pid="15" name="Connect-Afzender">
    <vt:lpwstr/>
  </property>
  <property fmtid="{D5CDD505-2E9C-101B-9397-08002B2CF9AE}" pid="16" name="Connect-Geadresseerde">
    <vt:lpwstr/>
  </property>
  <property fmtid="{D5CDD505-2E9C-101B-9397-08002B2CF9AE}" pid="17" name="Connect-Postcode">
    <vt:lpwstr/>
  </property>
  <property fmtid="{D5CDD505-2E9C-101B-9397-08002B2CF9AE}" pid="18" name="Connect-Adres">
    <vt:lpwstr/>
  </property>
  <property fmtid="{D5CDD505-2E9C-101B-9397-08002B2CF9AE}" pid="19" name="mf6f48d2ac1943c283ed42563d4d533a">
    <vt:lpwstr>Leeg|3c10af35-abbd-4a20-9fae-ae664f1cc9bc</vt:lpwstr>
  </property>
  <property fmtid="{D5CDD505-2E9C-101B-9397-08002B2CF9AE}" pid="20" name="Connect-Woonplaats">
    <vt:lpwstr/>
  </property>
  <property fmtid="{D5CDD505-2E9C-101B-9397-08002B2CF9AE}" pid="21" name="Connect-Kenmerk">
    <vt:lpwstr/>
  </property>
  <property fmtid="{D5CDD505-2E9C-101B-9397-08002B2CF9AE}" pid="22" name="Connect-Classificatiecode">
    <vt:lpwstr>21;#Leeg|3e64bc5a-cfd1-4b37-8b0e-02b7567d3256</vt:lpwstr>
  </property>
  <property fmtid="{D5CDD505-2E9C-101B-9397-08002B2CF9AE}" pid="23" name="Connect-Land">
    <vt:lpwstr/>
  </property>
  <property fmtid="{D5CDD505-2E9C-101B-9397-08002B2CF9AE}" pid="24" name="Connect-Richting">
    <vt:lpwstr/>
  </property>
  <property fmtid="{D5CDD505-2E9C-101B-9397-08002B2CF9AE}" pid="25" name="j7965235a8fd41fb89d2a664ecf0f7a1">
    <vt:lpwstr>Leeg|3e64bc5a-cfd1-4b37-8b0e-02b7567d3256</vt:lpwstr>
  </property>
  <property fmtid="{D5CDD505-2E9C-101B-9397-08002B2CF9AE}" pid="26" name="Connect-Organisatie">
    <vt:lpwstr>11;#Leeg|3c10af35-abbd-4a20-9fae-ae664f1cc9bc</vt:lpwstr>
  </property>
</Properties>
</file>